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38400" windowHeight="17400"/>
  </bookViews>
  <sheets>
    <sheet name="Page1" sheetId="1" r:id="rId1"/>
  </sheets>
  <definedNames>
    <definedName name="_xlnm.Print_Area" localSheetId="0">Page1!$A$1:$CT$223</definedName>
  </definedNames>
  <calcPr calcId="162913"/>
</workbook>
</file>

<file path=xl/calcChain.xml><?xml version="1.0" encoding="utf-8"?>
<calcChain xmlns="http://schemas.openxmlformats.org/spreadsheetml/2006/main">
  <c r="CX219" i="1" l="1"/>
  <c r="CH217" i="1"/>
  <c r="CH211" i="1"/>
  <c r="CH206" i="1"/>
  <c r="CH204" i="1"/>
  <c r="BH218" i="1"/>
  <c r="CX218" i="1" s="1"/>
  <c r="BM133" i="1"/>
  <c r="BZ140" i="1"/>
  <c r="BZ144" i="1" s="1"/>
  <c r="BM141" i="1"/>
  <c r="BZ136" i="1"/>
  <c r="CF137" i="1" s="1"/>
  <c r="BM137" i="1"/>
  <c r="BZ132" i="1"/>
  <c r="CX220" i="1" l="1"/>
  <c r="CF141" i="1"/>
  <c r="BZ146" i="1"/>
  <c r="BH198" i="1" s="1"/>
  <c r="CF145" i="1"/>
  <c r="CF147" i="1" s="1"/>
  <c r="CF133" i="1"/>
  <c r="CL183" i="1"/>
  <c r="CL180" i="1"/>
  <c r="CX221" i="1" l="1"/>
  <c r="CL193" i="1"/>
  <c r="BH219" i="1" l="1"/>
  <c r="BH220" i="1" s="1"/>
  <c r="BH221" i="1" s="1"/>
  <c r="N28" i="1" l="1"/>
</calcChain>
</file>

<file path=xl/sharedStrings.xml><?xml version="1.0" encoding="utf-8"?>
<sst xmlns="http://schemas.openxmlformats.org/spreadsheetml/2006/main" count="484" uniqueCount="277">
  <si>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</si>
  <si>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</si>
  <si>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</si>
  <si>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</si>
  <si>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</si>
  <si>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</si>
  <si>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</si>
  <si>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</si>
  <si>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</si>
  <si>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</si>
  <si>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</si>
  <si>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</si>
  <si>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</si>
  <si>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</si>
  <si>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№2032418</t>
  </si>
  <si>
    <t>На Капитальный ремонт</t>
  </si>
  <si>
    <t>Здание кернохранилища. Сантехнические работы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</si>
  <si>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</si>
  <si>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</si>
  <si>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</si>
  <si>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</si>
  <si>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</si>
  <si>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</si>
  <si>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</si>
  <si>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</si>
  <si>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589459 от 24.03.2025</t>
  </si>
  <si>
    <t>Инвентарный №</t>
  </si>
  <si>
    <t>338</t>
  </si>
  <si>
    <t>Количество ремонтов:</t>
  </si>
  <si>
    <t>1</t>
  </si>
  <si>
    <t>Ответственный представитель Заказчика</t>
  </si>
  <si>
    <t>20</t>
  </si>
  <si>
    <t>г.</t>
  </si>
  <si>
    <t>Главный специалист сметного отдела энергетики ДЦиСН ЗФ ПАО "ГМК "Норильский никель"</t>
  </si>
  <si>
    <t>Раенко Е.А.</t>
  </si>
  <si>
    <t>Начало работ</t>
  </si>
  <si>
    <t>Окончание работ</t>
  </si>
  <si>
    <t>Смета составлена</t>
  </si>
  <si>
    <t>30.04.2025</t>
  </si>
  <si>
    <t>г. в электронном виде в автоматизированной системе "Сметы капитальных ремонтов"</t>
  </si>
  <si>
    <t>Смету составил</t>
  </si>
  <si>
    <t>Шумилова А.Ю.</t>
  </si>
  <si>
    <t>Внутренний номер сметы:</t>
  </si>
  <si>
    <t>2032418</t>
  </si>
  <si>
    <t>Статус сметы:</t>
  </si>
  <si>
    <t>проверена</t>
  </si>
  <si>
    <t>* 2032418 *</t>
  </si>
  <si>
    <t>Страница 1 из 7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</si>
  <si>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</si>
  <si>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</si>
  <si>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</si>
  <si>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</si>
  <si>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</si>
  <si>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</si>
  <si>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</si>
  <si>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</si>
  <si>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</si>
  <si>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</si>
  <si>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</si>
  <si>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</si>
  <si>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</si>
  <si>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</si>
  <si>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</si>
  <si>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</si>
  <si>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</si>
  <si>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</si>
  <si>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</si>
  <si>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</si>
  <si>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</si>
  <si>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</si>
  <si>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</si>
  <si>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</si>
  <si>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</si>
  <si>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</si>
  <si>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</si>
  <si>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</si>
  <si>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</si>
  <si>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ФирЕРр  57-02-03</t>
  </si>
  <si>
    <t>Разборка покрытий полов Разборка покрытий полов: из керамических плиток (01. Разборка покрытий с очисткой материалов и оснований. 02. Укладка на строительной площадке.)  Из. - 10.735 Иэ. - 6.986 Из.э. - 8.248 Им. - 1</t>
  </si>
  <si>
    <t>100 м2 покрытий</t>
  </si>
  <si>
    <t>ФирЕР  46-04-009-02</t>
  </si>
  <si>
    <t>Разборка бетонных оснований под полы: на кирпичном щебне /прим.- Разборка бетонного пола/ Из. - 10.694 Иэ. - 6.365 Из.э. - 8.337 Им. - 1</t>
  </si>
  <si>
    <t>1 м3</t>
  </si>
  <si>
    <t>ФирЕРр  65-01-03</t>
  </si>
  <si>
    <t>Разборка трубопроводов из водогазопроводных труб диаметром до: 100 мм (01. Снятие труб и креплений с отборкой годных труб, арматуры, фасонных и крепежных частей. 02. Свертывание арматуры. 03. Правка и очистка труб от накипи. 04. Складирование труб и фасонных частей.)  Из. - 10.735 Иэ. - 6.634 Из.э. - 8.245 Им. - 7.126</t>
  </si>
  <si>
    <t>100 м трубопроводов</t>
  </si>
  <si>
    <t>ФирЕРр  65-01-01</t>
  </si>
  <si>
    <t>Разборка трубопроводов из водогазопроводных труб диаметром 25 мм (01. Снятие труб и креплений с отборкой годных труб, арматуры, фасонных и крепежных частей. 02. Свертывание арматуры. 03. Правка и очистка труб от накипи. 04. Складирование труб и фасонных частей.)  Из. - 10.735 Иэ. - 6.542 Из.э. - 8.256 Им. - 7.128</t>
  </si>
  <si>
    <t>ФирЕРр  65-04-01</t>
  </si>
  <si>
    <t>Демонтаж санитарных приборов: умывальников и раковин Из. - 10.735 Иэ. - 6.988 Из.э. - 8.245 Им. - 1</t>
  </si>
  <si>
    <t>100 приборов</t>
  </si>
  <si>
    <t>ФирЕРр  65-03-07</t>
  </si>
  <si>
    <t>Снятие: смесителя без душевой сетки (01. Отсоединение арматуры от трубопроводов.)  Из. - 10.735 Иэ. - 6.989 Из.э. - 8.256 Им. - 1</t>
  </si>
  <si>
    <t>100 шт арматуры</t>
  </si>
  <si>
    <t>ФирЕРр  65-04-02</t>
  </si>
  <si>
    <t>Демонтаж санитарных приборов: унитазов и писсуаров (01. Снятие прибора с отсоединением от креплений и трубопроводов. 02. Снятие кронштейнов.)  Из. - 10.735 Иэ. - 6.986 Из.э. - 8.246 Им. - 1</t>
  </si>
  <si>
    <t>Страница 2 из 7</t>
  </si>
  <si>
    <t>ФирЕР  16-04-001-02 д5</t>
  </si>
  <si>
    <t>Прокладка трубопровода канализации из полиэтиленовых труб высокой плотности диаметром: 110 мм (01. Прокладка трубопровода из готовых узлов с заделкой раструбов уплотнительными кольцами. 02. Установка и заделка креплений. 03. Установка задвижек. 04. Испытание трубопровода.), труба (1м х 15,51шт=15,51м), с тройниками 110x50 (0,088м х 2шт), с тройниками 110x110 (0,119м х 5шт), ревизиями (0,119м х 2шт), отводами 45° (0,054м х 2шт), отводами 90° (0,118м х 5шт) переходами (0,04м х 1шт), заглушками 2шт Из. - 10.642 Иэ. - 5.25 Из.э. - 8.256 Им. - 5.943</t>
  </si>
  <si>
    <t>100 м трубопровода</t>
  </si>
  <si>
    <t>ФирСЦ1  03-9001-06041</t>
  </si>
  <si>
    <t>Трубы полипропиленовые для канализации с патрубком диаметром 110 мм, длиной 1.0 м Им. - 8.258</t>
  </si>
  <si>
    <t>шт</t>
  </si>
  <si>
    <t>ФирСЦ3  00-9490-01091</t>
  </si>
  <si>
    <t>Фасонные части канализационных труб из полипропилена соответственно ТУ 2248-041-00284581-00: тройник 90°, 110х110х50 Им. - 6.037</t>
  </si>
  <si>
    <t>ФирСЦ3  00-9490-01081</t>
  </si>
  <si>
    <t>Фасонные части канализационных труб из полипропилена соответственно ТУ 2248-041-00284581-00: тройник 90°, 110х110х110 Им. - 6.036</t>
  </si>
  <si>
    <t>ФирСЦ3  00-9490-01191</t>
  </si>
  <si>
    <t>Фасонные части канализационных труб из полипропилена соответственно ТУ 2248-041-00284581-00: ревизия 110 Им. - 6.037</t>
  </si>
  <si>
    <t>ФирСЦ3  00-9490-01021</t>
  </si>
  <si>
    <t>Фасонные части канализационных труб из полипропилена соответственно ТУ 2248-041-00284581-00: отвод 45°, 110х110 Им. - 6.037</t>
  </si>
  <si>
    <t>ФирСЦ3  00-9490-01041</t>
  </si>
  <si>
    <t>Фасонные части канализационных труб из полипропилена соответственно ТУ 2248-041-00284581-00: отвод 90°, 110х110 Им. - 6.037</t>
  </si>
  <si>
    <t>ФирСЦ3  00-9490-01171</t>
  </si>
  <si>
    <t>Фасонные части канализационных труб из полипропилена соответственно ТУ 2248-041-00284581-00: заглушка 110 Им. - 6.037</t>
  </si>
  <si>
    <t>ФирСЦ3  00-9490-01101</t>
  </si>
  <si>
    <t>Фасонные части канализационных труб из полипропилена соответственно ТУ 2248-041-00284581-00: патрубок переходной 110х50 /Прим.- Переходник DN110/100 HL9/1 Hutterer&amp;Lechner/ Им. - 6.036</t>
  </si>
  <si>
    <t>17</t>
  </si>
  <si>
    <t>ФирЕР  16-04-001-01</t>
  </si>
  <si>
    <t>Прокладка трубопровода канализации из полиэтиленовых труб высокой плотности диаметром: 50 мм  (01. Прокладка трубопровода из готовых узлов с заделкой раструбов уплотнительными кольцами. 02. Установка и заделка креплений. 03. Установка задвижек. 04. Испытание трубопровода.) Из. - 10.642 Иэ. - 5.397 Из.э. - 8.256 Им. - 5.919</t>
  </si>
  <si>
    <t>Страница 3 из 7</t>
  </si>
  <si>
    <t>18</t>
  </si>
  <si>
    <t>ФирСЦ1  03-9001-05041</t>
  </si>
  <si>
    <t>Трубы полипропиленовые для канализации с патрубком диаметром 50 мм, длиной 1.0 м Им. - 8.258</t>
  </si>
  <si>
    <t>19</t>
  </si>
  <si>
    <t>ФирЕР  17-01-001-23</t>
  </si>
  <si>
    <t>Установка трапов диаметром: 100 мм (01.Установка санитарных приборов со сверлением отверстий. 02.Установка и заделка кронштейнов. 03.Присоединение приборов к трубопроводам.)  Из. - 10.658 Иэ. - 6.059 Из.э. - 8.256 Им. - 4.286</t>
  </si>
  <si>
    <t>10 комплектов</t>
  </si>
  <si>
    <t>ФирСЦ3  00-0637-90010</t>
  </si>
  <si>
    <t>Трапы пластмассовые с вертикальным отводом ТВ-100 Им. - 9.952</t>
  </si>
  <si>
    <t>комплект</t>
  </si>
  <si>
    <t>21</t>
  </si>
  <si>
    <t>ФирЕР  16-04-005-01 д6</t>
  </si>
  <si>
    <t>Прокладка внутренних трубопроводов водоснабжения и отопления из полипропиленовых труб: 20 мм (01. Разметка деталей и нарезка труб. 02. Установка креплений. 03. Сварка труб и фасонных частей. 04. Прокладка трубопроводов из готовых узлов. 05. Гидравлическое испытание и промывка водой.) с учетом фасон-х частей и муфтовой арматуры Из. - 10.663 Иэ. - 4.452 Из.э. - 8.122 Им. - 5.088</t>
  </si>
  <si>
    <t>22</t>
  </si>
  <si>
    <t>ФирСЦ1  03-9001-03021</t>
  </si>
  <si>
    <t>Трубы полипропиленовые из PPR(ПП-3) PN20 диаметром 20 мм Им. - 8.258</t>
  </si>
  <si>
    <t>м</t>
  </si>
  <si>
    <t>23</t>
  </si>
  <si>
    <t>ФирСЦ3  00-9504-08011</t>
  </si>
  <si>
    <t>Тройник для соединения полипропиленовых труб PPB, диаметром 20 мм Им. - 8.257</t>
  </si>
  <si>
    <t>24</t>
  </si>
  <si>
    <t>ФирСЦ3  00-9504-09021</t>
  </si>
  <si>
    <t>Угольник для соединения полипропиленовых труб PPB 90 град., диаметром, мм 20 /прим.- отвод/ Им. - 8.258</t>
  </si>
  <si>
    <t>25</t>
  </si>
  <si>
    <t>ФирСЦ3  00-9504-17021</t>
  </si>
  <si>
    <t>Муфта комбинированная для соединения труб полипропиленовых типа PPR диаметром 20х1/2" мм, НР Им. - 8.258</t>
  </si>
  <si>
    <t>26</t>
  </si>
  <si>
    <t>ФирСЦ3  00-1236-00010</t>
  </si>
  <si>
    <t>Сгоны стальные черные, диаметром, мм 15 Им. - 8.911</t>
  </si>
  <si>
    <t>27</t>
  </si>
  <si>
    <t>ФирСЦ3  00-9230-19201</t>
  </si>
  <si>
    <t>Краны шаровые, диаметром, мм: 15 /Прим.- Кран шаровый MVI BV.633.04 DN1/2", PN16/ Им. - 3.715</t>
  </si>
  <si>
    <t>28</t>
  </si>
  <si>
    <t>Краны шаровые, диаметром, мм: 15 /Прим.- Кран шаровый полнопроходной MVI BV.511.08 DN1 1/2" PN40/ Им. - 3.715</t>
  </si>
  <si>
    <t>29</t>
  </si>
  <si>
    <t>ФирЕР  17-01-005-04</t>
  </si>
  <si>
    <t>Установка раковин (01.Установка приборов со сверлением отверстий. 02.Установка кронштейнов или шкафов под мойки (нормы 1-3). 03.Присоединение приборов к трубопроводам.)  Из. - 10.657 Иэ. - 5.947 Из.э. - 8.256 Им. - 4.505</t>
  </si>
  <si>
    <t>Страница 4 из 7</t>
  </si>
  <si>
    <t>30</t>
  </si>
  <si>
    <t>ФирСЦ3  00-0577-01020</t>
  </si>
  <si>
    <t>32</t>
  </si>
  <si>
    <t>ФирЕР  17-01-002-03</t>
  </si>
  <si>
    <t>Установка смесителей (Для норм 1-5: 01. Установка полотенцесушителей, смесителей и присоединение их к трубопроводам (нормы 1-3).)  Из. - 10.657 Иэ. - 4.419 Из.э. - 1 Им. - 3.856</t>
  </si>
  <si>
    <t>10 шт</t>
  </si>
  <si>
    <t>33</t>
  </si>
  <si>
    <t>ФирСЦ3  00-1527</t>
  </si>
  <si>
    <t>34</t>
  </si>
  <si>
    <t>ФирЕР  17-01-003-01</t>
  </si>
  <si>
    <t>Установка унитазов: с бачком непосредственно присоединенным (01.Установка приборов со сверлением отверстий. 02.Регулировка смывной арматуры. 03.Присоединение приборов к трубопроводам.)  Из. - 10.663 Иэ. - 6.042 Из.э. - 8.247 Им. - 6.182</t>
  </si>
  <si>
    <t>35</t>
  </si>
  <si>
    <t>ФирСЦ3  00-1521</t>
  </si>
  <si>
    <t>36</t>
  </si>
  <si>
    <t>ФирСЦт  310-3005-1</t>
  </si>
  <si>
    <t>Перевозка грузов автомобилями-самосвалами грузоподъемностью 10 т, работающими вне карьера. Класс груза 1. Расстояние перевозки 5 км- демонтируемые м/к и мусор. ИСКЛЮЧИТЬ В СЛУЧАЕ ТРАНСПОРТА ЗАКАЗЧИКА Иэ. - 6.086</t>
  </si>
  <si>
    <t>1т</t>
  </si>
  <si>
    <t xml:space="preserve">Итого по разделу: </t>
  </si>
  <si>
    <t>Итого прямые затраты:</t>
  </si>
  <si>
    <t>Номер</t>
  </si>
  <si>
    <t>Наименование</t>
  </si>
  <si>
    <t>Ед</t>
  </si>
  <si>
    <t>Цена</t>
  </si>
  <si>
    <t>* Стоимость МТР подлежит уточнению после предоставления протокола согласования цен.</t>
  </si>
  <si>
    <t>ШТ</t>
  </si>
  <si>
    <t>Болты с гайками и шайбами для санитарно–технических работ, диаметром 16 мм</t>
  </si>
  <si>
    <t>т</t>
  </si>
  <si>
    <t>Винты с полукруглой головкой размером 5,0х40 мм</t>
  </si>
  <si>
    <t>кг</t>
  </si>
  <si>
    <t>Вода</t>
  </si>
  <si>
    <t>м3</t>
  </si>
  <si>
    <t>Герметик клей силиконовый</t>
  </si>
  <si>
    <t>л</t>
  </si>
  <si>
    <t>Дюбели пластмассовые с шурупами 12х70 мм</t>
  </si>
  <si>
    <t>Дюбели распорные полиэтиленовые</t>
  </si>
  <si>
    <t>Дюбели распорные полиэтиленовые 6х40 мм</t>
  </si>
  <si>
    <t>Страница 5 из 7</t>
  </si>
  <si>
    <t>3387331</t>
  </si>
  <si>
    <t>Заглушка  Valfex</t>
  </si>
  <si>
    <t xml:space="preserve">Замазка суриковая </t>
  </si>
  <si>
    <t xml:space="preserve">Известь строительная негашеная хлорная марки А </t>
  </si>
  <si>
    <t xml:space="preserve">Каболка </t>
  </si>
  <si>
    <t xml:space="preserve">Керосин для технических целей марок КТ–1, КТ–2 </t>
  </si>
  <si>
    <t>Кислород технический газообразный</t>
  </si>
  <si>
    <t>Кольца резиновые уплотнительные (манжеты) для чугунных напорных труб диаметром 50–300 мм</t>
  </si>
  <si>
    <t>3272647</t>
  </si>
  <si>
    <t>Кран шаровый  MVI</t>
  </si>
  <si>
    <t>3273250</t>
  </si>
  <si>
    <t>Кран шаровый полнопроходной  MVI</t>
  </si>
  <si>
    <t>Краски масляные земляные МА–0115 мумия, сурик железный</t>
  </si>
  <si>
    <t>962289</t>
  </si>
  <si>
    <t>Муфта комбинированная  PPRC 20</t>
  </si>
  <si>
    <t>Олифа комбинированная К–4</t>
  </si>
  <si>
    <t>247485</t>
  </si>
  <si>
    <t>Отвод  45 град ПП 110</t>
  </si>
  <si>
    <t>535510</t>
  </si>
  <si>
    <t>Отвод  87град PP-H 110</t>
  </si>
  <si>
    <t>473468</t>
  </si>
  <si>
    <t>Отвод  PP-H 100 SDR 11 20</t>
  </si>
  <si>
    <t xml:space="preserve">Очес льняной </t>
  </si>
  <si>
    <t>924527</t>
  </si>
  <si>
    <t>Переходник  HL9/1</t>
  </si>
  <si>
    <t>3289291</t>
  </si>
  <si>
    <t>Ревизия  НПВХ 110</t>
  </si>
  <si>
    <t>3063207</t>
  </si>
  <si>
    <t>Сгон  DN15</t>
  </si>
  <si>
    <t>3274607</t>
  </si>
  <si>
    <t>Трап канализационный  ТП-105.110-150HSDs</t>
  </si>
  <si>
    <t>3158847</t>
  </si>
  <si>
    <t>Тройник  20</t>
  </si>
  <si>
    <t>247502</t>
  </si>
  <si>
    <t>Тройник  87,5град ПП 110х110</t>
  </si>
  <si>
    <t>247503</t>
  </si>
  <si>
    <t>Тройник  87,5град ПП 110х50</t>
  </si>
  <si>
    <t>3008806</t>
  </si>
  <si>
    <t>Труба  PN20</t>
  </si>
  <si>
    <t>М</t>
  </si>
  <si>
    <t>3325626</t>
  </si>
  <si>
    <t>Труба  ПП 50х1,8</t>
  </si>
  <si>
    <t>629626</t>
  </si>
  <si>
    <t>Труба  ТК 110-2000-ПВД</t>
  </si>
  <si>
    <t xml:space="preserve">Хомуты для крепления труб </t>
  </si>
  <si>
    <t xml:space="preserve">Цемент гипсоглиноземистый расширяющийся </t>
  </si>
  <si>
    <t>Шурупы с полукруглой головкой 2,5x20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</si>
  <si>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</si>
  <si>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</si>
  <si>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</si>
  <si>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</si>
  <si>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</si>
  <si>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</si>
  <si>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</si>
  <si>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1, 2, 3, 4, 5, 6, 7</t>
  </si>
  <si>
    <t>Страница 6 из 7</t>
  </si>
  <si>
    <t>02 Существующее здание, стесненность 35% Поз. 8, 17, 19, 21, 29, 32, 34</t>
  </si>
  <si>
    <t xml:space="preserve">Итого </t>
  </si>
  <si>
    <t xml:space="preserve">Районный коэффициент 80% </t>
  </si>
  <si>
    <t>Итого</t>
  </si>
  <si>
    <t>Накладные расходы от ФОТ 122.4%(153*0.80) Поз. 2</t>
  </si>
  <si>
    <t>Накладные расходы от ФОТ 142.4%(178*0.80) Поз. 8, 17, 19, 21, 29, 32, 34</t>
  </si>
  <si>
    <t>Накладные расходы от ФОТ 81.6%(102*0.80) Поз. 3, 4, 5, 6, 7</t>
  </si>
  <si>
    <t>Накладные расходы от ФОТ 88.8%(111*0.80) Поз. 1</t>
  </si>
  <si>
    <t>Сметная прибыль от ФОТ 12% Поз. 3, 4, 5, 6, 7</t>
  </si>
  <si>
    <t>Сметная прибыль от ФОТ 16% Поз. 1, 2</t>
  </si>
  <si>
    <t>Сметная прибыль от ФОТ 19% Поз. 8, 17, 19, 21, 29, 32, 34</t>
  </si>
  <si>
    <t>Северные надбавки 80%</t>
  </si>
  <si>
    <t xml:space="preserve">Итого по смете без учета давальческих материалов в действ. ценах  </t>
  </si>
  <si>
    <t>Всего по смете</t>
  </si>
  <si>
    <t xml:space="preserve">К оплате </t>
  </si>
  <si>
    <t>Страница 7 из 7</t>
  </si>
  <si>
    <t>Унитаз-компакт Ideal Standard Connect Cube</t>
  </si>
  <si>
    <t>Раковина керамическая Frap FX403</t>
  </si>
  <si>
    <t>Смеситель для раковины Frap H84-6</t>
  </si>
  <si>
    <t>Материалы подрядчика в текущих ценах</t>
  </si>
  <si>
    <t>1 Ноября 2025</t>
  </si>
  <si>
    <t>15 Июля 2025</t>
  </si>
  <si>
    <t>Раковины 55 см - /прим. Раковина керамическая Frap FX403/ Им. - 4.931</t>
  </si>
  <si>
    <t>Смеситель латунный с гальванопокрытием для мойки настольный с верхней камерой смешения - /прим. Смеситель для раковины Frap H84-6/ Им. - 4.931</t>
  </si>
  <si>
    <t>Унитаз-компакт Ideal Standard Connect Cube)/ Им. - 4.931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</si>
</sst>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6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3" fontId="0" fillId="0" borderId="0" xfId="0" applyNumberFormat="1"/>
    <xf numFmtId="4" fontId="0" fillId="0" borderId="0" xfId="0" applyNumberFormat="1"/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3" fontId="26" fillId="33" borderId="18" xfId="0" applyNumberFormat="1" applyFont="1" applyFill="1" applyBorder="1" applyAlignment="1" applyProtection="1">
      <alignment horizontal="right" vertical="top" wrapText="1"/>
    </xf>
    <xf numFmtId="3" fontId="26" fillId="33" borderId="20" xfId="0" applyNumberFormat="1" applyFont="1" applyFill="1" applyBorder="1" applyAlignment="1" applyProtection="1">
      <alignment horizontal="right" vertical="top" wrapText="1"/>
    </xf>
    <xf numFmtId="3" fontId="26" fillId="33" borderId="19" xfId="0" applyNumberFormat="1" applyFont="1" applyFill="1" applyBorder="1" applyAlignment="1" applyProtection="1">
      <alignment horizontal="righ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4" fontId="25" fillId="33" borderId="18" xfId="0" applyNumberFormat="1" applyFont="1" applyFill="1" applyBorder="1" applyAlignment="1" applyProtection="1">
      <alignment horizontal="right" vertical="top" wrapText="1"/>
    </xf>
    <xf numFmtId="4" fontId="25" fillId="33" borderId="20" xfId="0" applyNumberFormat="1" applyFont="1" applyFill="1" applyBorder="1" applyAlignment="1" applyProtection="1">
      <alignment horizontal="right" vertical="top" wrapText="1"/>
    </xf>
    <xf numFmtId="4" fontId="25" fillId="33" borderId="19" xfId="0" applyNumberFormat="1" applyFont="1" applyFill="1" applyBorder="1" applyAlignment="1" applyProtection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164" fontId="25" fillId="33" borderId="18" xfId="0" applyNumberFormat="1" applyFont="1" applyFill="1" applyBorder="1" applyAlignment="1" applyProtection="1">
      <alignment horizontal="right" vertical="top" wrapText="1"/>
    </xf>
    <xf numFmtId="164" fontId="25" fillId="33" borderId="20" xfId="0" applyNumberFormat="1" applyFont="1" applyFill="1" applyBorder="1" applyAlignment="1" applyProtection="1">
      <alignment horizontal="right" vertical="top" wrapText="1"/>
    </xf>
    <xf numFmtId="164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right" vertical="top" wrapText="1"/>
    </xf>
    <xf numFmtId="0" fontId="25" fillId="33" borderId="20" xfId="0" applyNumberFormat="1" applyFont="1" applyFill="1" applyBorder="1" applyAlignment="1" applyProtection="1">
      <alignment horizontal="right" vertical="top" wrapText="1"/>
    </xf>
    <xf numFmtId="0" fontId="25" fillId="33" borderId="19" xfId="0" applyNumberFormat="1" applyFont="1" applyFill="1" applyBorder="1" applyAlignment="1" applyProtection="1">
      <alignment horizontal="right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4" fontId="25" fillId="0" borderId="18" xfId="0" applyNumberFormat="1" applyFont="1" applyFill="1" applyBorder="1" applyAlignment="1" applyProtection="1">
      <alignment horizontal="right" vertical="top" wrapText="1"/>
    </xf>
    <xf numFmtId="4" fontId="25" fillId="0" borderId="20" xfId="0" applyNumberFormat="1" applyFont="1" applyFill="1" applyBorder="1" applyAlignment="1" applyProtection="1">
      <alignment horizontal="right" vertical="top" wrapText="1"/>
    </xf>
    <xf numFmtId="4" fontId="25" fillId="0" borderId="19" xfId="0" applyNumberFormat="1" applyFont="1" applyFill="1" applyBorder="1" applyAlignment="1" applyProtection="1">
      <alignment horizontal="right" vertical="top" wrapText="1"/>
    </xf>
    <xf numFmtId="2" fontId="0" fillId="0" borderId="0" xfId="0" applyNumberFormat="1"/>
    <xf numFmtId="2" fontId="24" fillId="33" borderId="11" xfId="0" applyNumberFormat="1" applyFont="1" applyFill="1" applyBorder="1" applyAlignment="1" applyProtection="1">
      <alignment horizontal="center" vertical="center"/>
    </xf>
    <xf numFmtId="2" fontId="24" fillId="33" borderId="12" xfId="0" applyNumberFormat="1" applyFont="1" applyFill="1" applyBorder="1" applyAlignment="1" applyProtection="1">
      <alignment horizontal="center" vertical="center"/>
    </xf>
    <xf numFmtId="2" fontId="24" fillId="33" borderId="16" xfId="0" applyNumberFormat="1" applyFont="1" applyFill="1" applyBorder="1" applyAlignment="1" applyProtection="1">
      <alignment horizontal="center" vertical="center"/>
    </xf>
    <xf numFmtId="2" fontId="24" fillId="33" borderId="17" xfId="0" applyNumberFormat="1" applyFont="1" applyFill="1" applyBorder="1" applyAlignment="1" applyProtection="1">
      <alignment horizontal="center" vertical="center"/>
    </xf>
    <xf numFmtId="2" fontId="24" fillId="33" borderId="13" xfId="0" applyNumberFormat="1" applyFont="1" applyFill="1" applyBorder="1" applyAlignment="1" applyProtection="1">
      <alignment horizontal="center" vertical="center"/>
    </xf>
    <xf numFmtId="2" fontId="24" fillId="33" borderId="14" xfId="0" applyNumberFormat="1" applyFont="1" applyFill="1" applyBorder="1" applyAlignment="1" applyProtection="1">
      <alignment horizontal="center" vertical="center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23"/>
  <sheetViews>
    <sheetView tabSelected="1" view="pageBreakPreview" topLeftCell="A146" zoomScale="115" zoomScaleNormal="100" zoomScaleSheetLayoutView="115" workbookViewId="0">
      <selection activeCell="CZ222" sqref="CZ222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style="113" customWidth="1"/>
    <col min="60" max="60" width="1.140625" style="113" customWidth="1"/>
    <col min="61" max="62" width="0.42578125" customWidth="1"/>
    <col min="63" max="63" width="2.5703125" customWidth="1"/>
    <col min="64" max="64" width="4.28515625" customWidth="1"/>
    <col min="65" max="66" width="0.140625" customWidth="1"/>
    <col min="67" max="67" width="4.2851562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0.8554687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0.42578125" customWidth="1"/>
    <col min="83" max="83" width="2.85546875" customWidth="1"/>
    <col min="84" max="84" width="3.5703125" customWidth="1"/>
    <col min="85" max="85" width="0.140625" customWidth="1"/>
    <col min="86" max="86" width="0.85546875" customWidth="1"/>
    <col min="87" max="87" width="2.5703125" customWidth="1"/>
    <col min="88" max="88" width="0.7109375" customWidth="1"/>
    <col min="89" max="89" width="4.425781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  <col min="102" max="102" width="14.5703125" hidden="1" customWidth="1"/>
  </cols>
  <sheetData>
    <row r="1" spans="2:100" ht="12.95" customHeight="1" x14ac:dyDescent="0.25">
      <c r="B1" s="99" t="s">
        <v>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</row>
    <row r="2" spans="2:100" ht="1.5" customHeight="1" x14ac:dyDescent="0.25">
      <c r="B2" s="99" t="s">
        <v>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</row>
    <row r="3" spans="2:100" ht="28.35" customHeight="1" x14ac:dyDescent="0.25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</row>
    <row r="4" spans="2:100" ht="1.3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99" t="s">
        <v>3</v>
      </c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100" t="s">
        <v>4</v>
      </c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99" t="s">
        <v>3</v>
      </c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</row>
    <row r="5" spans="2:100" ht="13.35" customHeight="1" x14ac:dyDescent="0.25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</row>
    <row r="6" spans="2:100" ht="14.45" customHeight="1" x14ac:dyDescent="0.25">
      <c r="B6" s="84" t="s">
        <v>5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BQ6" s="84" t="s">
        <v>5</v>
      </c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</row>
    <row r="7" spans="2:100" ht="14.45" customHeight="1" x14ac:dyDescent="0.25"/>
    <row r="8" spans="2:100" ht="0.75" customHeight="1" x14ac:dyDescent="0.25">
      <c r="C8" s="92" t="s">
        <v>3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BQ8" s="92" t="s">
        <v>3</v>
      </c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</row>
    <row r="9" spans="2:100" ht="13.7" customHeight="1" x14ac:dyDescent="0.25"/>
    <row r="10" spans="2:100" ht="0.75" customHeight="1" x14ac:dyDescent="0.25">
      <c r="C10" s="92" t="s">
        <v>3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BQ10" s="92" t="s">
        <v>3</v>
      </c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</row>
    <row r="11" spans="2:100" ht="12.95" customHeight="1" x14ac:dyDescent="0.25"/>
    <row r="12" spans="2:100" ht="0.75" customHeight="1" x14ac:dyDescent="0.25">
      <c r="B12" s="84" t="s">
        <v>6</v>
      </c>
      <c r="C12" s="84"/>
      <c r="D12" s="84"/>
    </row>
    <row r="13" spans="2:100" ht="0.75" customHeight="1" x14ac:dyDescent="0.25">
      <c r="B13" s="84"/>
      <c r="C13" s="84"/>
      <c r="D13" s="84"/>
      <c r="E13" s="93" t="s">
        <v>7</v>
      </c>
      <c r="F13" s="93"/>
      <c r="G13" s="84" t="s">
        <v>8</v>
      </c>
      <c r="H13" s="84"/>
      <c r="I13" s="84"/>
      <c r="J13" s="93" t="s">
        <v>3</v>
      </c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BP13" s="84" t="s">
        <v>6</v>
      </c>
      <c r="BQ13" s="84"/>
      <c r="BR13" s="84"/>
      <c r="BS13" s="92" t="s">
        <v>3</v>
      </c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</row>
    <row r="14" spans="2:100" ht="12.95" customHeight="1" x14ac:dyDescent="0.25">
      <c r="B14" s="84"/>
      <c r="C14" s="84"/>
      <c r="D14" s="84"/>
      <c r="E14" s="93"/>
      <c r="F14" s="93"/>
      <c r="G14" s="84"/>
      <c r="H14" s="84"/>
      <c r="I14" s="84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BP14" s="84"/>
      <c r="BQ14" s="84"/>
      <c r="BR14" s="84"/>
      <c r="BS14" s="93" t="s">
        <v>7</v>
      </c>
      <c r="BT14" s="93"/>
      <c r="BU14" s="93"/>
      <c r="BV14" s="84" t="s">
        <v>8</v>
      </c>
      <c r="BW14" s="84"/>
      <c r="BX14" s="93" t="s">
        <v>3</v>
      </c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</row>
    <row r="15" spans="2:100" ht="0.75" customHeight="1" x14ac:dyDescent="0.25">
      <c r="B15" s="93" t="s">
        <v>3</v>
      </c>
      <c r="C15" s="93"/>
      <c r="D15" s="92" t="s">
        <v>3</v>
      </c>
      <c r="E15" s="92"/>
      <c r="F15" s="92"/>
      <c r="G15" s="84"/>
      <c r="H15" s="84"/>
      <c r="I15" s="84"/>
      <c r="J15" s="92" t="s">
        <v>3</v>
      </c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3" t="s">
        <v>3</v>
      </c>
      <c r="AL15" s="93"/>
      <c r="AM15" s="93"/>
      <c r="BP15" s="84"/>
      <c r="BQ15" s="84"/>
      <c r="BR15" s="84"/>
      <c r="BS15" s="93"/>
      <c r="BT15" s="93"/>
      <c r="BU15" s="93"/>
      <c r="BV15" s="84"/>
      <c r="BW15" s="84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</row>
    <row r="16" spans="2:100" ht="0.75" customHeight="1" x14ac:dyDescent="0.25">
      <c r="BP16" s="93" t="s">
        <v>3</v>
      </c>
      <c r="BQ16" s="93"/>
      <c r="BR16" s="92" t="s">
        <v>3</v>
      </c>
      <c r="BS16" s="92"/>
      <c r="BT16" s="92"/>
      <c r="BU16" s="92"/>
      <c r="BV16" s="84"/>
      <c r="BW16" s="84"/>
      <c r="BX16" s="92" t="s">
        <v>3</v>
      </c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3" t="s">
        <v>3</v>
      </c>
      <c r="CQ16" s="93"/>
      <c r="CR16" s="93"/>
      <c r="CS16" s="93"/>
      <c r="CT16" s="93"/>
    </row>
    <row r="17" spans="1:100" ht="2.25" customHeight="1" x14ac:dyDescent="0.25"/>
    <row r="18" spans="1:100" ht="14.45" customHeight="1" x14ac:dyDescent="0.25">
      <c r="C18" s="91" t="s">
        <v>9</v>
      </c>
      <c r="D18" s="91"/>
      <c r="E18" s="91"/>
      <c r="F18" s="91"/>
      <c r="G18" s="91"/>
      <c r="H18" s="91"/>
      <c r="I18" s="91"/>
      <c r="J18" s="91"/>
      <c r="K18" s="91"/>
      <c r="O18" s="91" t="s">
        <v>10</v>
      </c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</row>
    <row r="19" spans="1:100" ht="14.45" customHeight="1" x14ac:dyDescent="0.25">
      <c r="C19" s="91" t="s">
        <v>11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84" t="s">
        <v>12</v>
      </c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</row>
    <row r="20" spans="1:100" ht="14.45" customHeight="1" x14ac:dyDescent="0.25">
      <c r="C20" s="91" t="s">
        <v>13</v>
      </c>
      <c r="D20" s="91"/>
      <c r="E20" s="91"/>
      <c r="F20" s="91"/>
      <c r="G20" s="91"/>
      <c r="H20" s="91"/>
      <c r="I20" s="91"/>
      <c r="J20" s="91"/>
      <c r="K20" s="91"/>
      <c r="O20" s="84" t="s">
        <v>3</v>
      </c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</row>
    <row r="21" spans="1:100" ht="6.2" customHeight="1" x14ac:dyDescent="0.25"/>
    <row r="22" spans="1:100" ht="24" customHeight="1" x14ac:dyDescent="0.25">
      <c r="B22" s="98" t="s">
        <v>14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</row>
    <row r="23" spans="1:100" ht="3" customHeight="1" x14ac:dyDescent="0.25"/>
    <row r="24" spans="1:100" ht="14.45" customHeight="1" x14ac:dyDescent="0.25">
      <c r="A24" s="91" t="s">
        <v>15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4" t="s">
        <v>16</v>
      </c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</row>
    <row r="25" spans="1:100" ht="32.1" customHeight="1" x14ac:dyDescent="0.25"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</row>
    <row r="26" spans="1:100" ht="14.45" customHeight="1" x14ac:dyDescent="0.25">
      <c r="B26" s="91" t="s">
        <v>17</v>
      </c>
      <c r="C26" s="91"/>
      <c r="D26" s="91"/>
      <c r="E26" s="91"/>
      <c r="F26" s="91"/>
      <c r="G26" s="91"/>
      <c r="H26" s="91"/>
      <c r="I26" s="91"/>
      <c r="J26" s="91"/>
      <c r="AC26" s="94" t="s">
        <v>18</v>
      </c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</row>
    <row r="27" spans="1:100" ht="14.45" customHeight="1" x14ac:dyDescent="0.25">
      <c r="B27" s="91" t="s">
        <v>19</v>
      </c>
      <c r="C27" s="91"/>
      <c r="D27" s="91"/>
      <c r="E27" s="91"/>
      <c r="F27" s="91"/>
      <c r="G27" s="91"/>
      <c r="H27" s="91"/>
      <c r="I27" s="91"/>
      <c r="J27" s="91"/>
      <c r="AC27" s="94" t="s">
        <v>20</v>
      </c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</row>
    <row r="28" spans="1:100" ht="14.45" customHeight="1" x14ac:dyDescent="0.25">
      <c r="B28" s="91" t="s">
        <v>5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5">
        <f>BH220</f>
        <v>290548.62</v>
      </c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1" t="s">
        <v>21</v>
      </c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6" t="s">
        <v>22</v>
      </c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F28" s="91" t="s">
        <v>23</v>
      </c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7">
        <v>9727</v>
      </c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</row>
    <row r="29" spans="1:100" ht="14.45" customHeight="1" x14ac:dyDescent="0.25">
      <c r="C29" s="91" t="s">
        <v>24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R29" s="94" t="s">
        <v>25</v>
      </c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</row>
    <row r="30" spans="1:100" ht="0.75" customHeight="1" x14ac:dyDescent="0.25">
      <c r="B30" s="91" t="s">
        <v>26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</row>
    <row r="31" spans="1:100" ht="13.7" customHeight="1" x14ac:dyDescent="0.25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V31" s="94" t="s">
        <v>27</v>
      </c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</row>
    <row r="32" spans="1:100" ht="0.75" customHeight="1" x14ac:dyDescent="0.25">
      <c r="C32" s="91" t="s">
        <v>28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</row>
    <row r="33" spans="2:100" ht="12.95" customHeight="1" x14ac:dyDescent="0.25"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 t="s">
        <v>3</v>
      </c>
      <c r="X33" s="94" t="s">
        <v>29</v>
      </c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</row>
    <row r="34" spans="2:100" ht="0.75" customHeight="1" x14ac:dyDescent="0.25"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X34" s="94" t="s">
        <v>3</v>
      </c>
      <c r="Y34" s="94"/>
      <c r="Z34" s="94"/>
      <c r="AA34" s="94"/>
      <c r="AB34" s="94"/>
      <c r="AC34" s="94"/>
      <c r="AD34" s="94"/>
      <c r="AE34" s="94"/>
      <c r="AF34" s="94"/>
      <c r="AG34" s="84" t="s">
        <v>6</v>
      </c>
      <c r="AH34" s="84"/>
      <c r="AI34" s="84"/>
      <c r="AJ34" s="94" t="s">
        <v>3</v>
      </c>
      <c r="AK34" s="94"/>
      <c r="AL34" s="94"/>
      <c r="AM34" s="94"/>
      <c r="AN34" s="94"/>
      <c r="AO34" s="94"/>
      <c r="AP34" s="94"/>
      <c r="AQ34" s="94"/>
      <c r="AR34" s="94"/>
      <c r="AS34" s="94"/>
      <c r="AT34" s="94"/>
    </row>
    <row r="35" spans="2:100" ht="13.7" customHeight="1" x14ac:dyDescent="0.25">
      <c r="B35" s="84" t="s">
        <v>30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L35" s="84" t="s">
        <v>8</v>
      </c>
      <c r="AM35" s="84"/>
      <c r="AX35" s="93" t="s">
        <v>31</v>
      </c>
      <c r="BB35" s="93" t="s">
        <v>32</v>
      </c>
      <c r="BC35" s="93"/>
    </row>
    <row r="36" spans="2:100" ht="0.75" customHeight="1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1" t="s">
        <v>3</v>
      </c>
      <c r="AI36" s="92" t="s">
        <v>3</v>
      </c>
      <c r="AJ36" s="92"/>
      <c r="AK36" s="92"/>
      <c r="AL36" s="84"/>
      <c r="AM36" s="84"/>
      <c r="AN36" s="92" t="s">
        <v>3</v>
      </c>
      <c r="AO36" s="92"/>
      <c r="AP36" s="92"/>
      <c r="AQ36" s="92"/>
      <c r="AR36" s="92"/>
      <c r="AS36" s="92"/>
      <c r="AT36" s="92"/>
      <c r="AU36" s="92"/>
      <c r="AV36" s="92"/>
      <c r="AX36" s="93"/>
      <c r="AY36" s="92" t="s">
        <v>3</v>
      </c>
      <c r="AZ36" s="92"/>
      <c r="BB36" s="93"/>
      <c r="BC36" s="93"/>
    </row>
    <row r="37" spans="2:100" ht="0.75" customHeight="1" x14ac:dyDescent="0.25">
      <c r="B37" s="84" t="s">
        <v>33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</row>
    <row r="38" spans="2:100" ht="13.7" customHeight="1" x14ac:dyDescent="0.25"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CE38" s="84" t="s">
        <v>34</v>
      </c>
      <c r="CF38" s="84"/>
      <c r="CG38" s="84"/>
      <c r="CH38" s="84"/>
      <c r="CI38" s="84"/>
      <c r="CJ38" s="84"/>
      <c r="CK38" s="84"/>
      <c r="CL38" s="84"/>
      <c r="CM38" s="84"/>
    </row>
    <row r="39" spans="2:100" ht="0.75" customHeight="1" x14ac:dyDescent="0.25">
      <c r="C39" s="84" t="s">
        <v>35</v>
      </c>
      <c r="D39" s="84"/>
      <c r="E39" s="84"/>
      <c r="F39" s="84"/>
      <c r="G39" s="84"/>
      <c r="H39" s="84"/>
      <c r="I39" s="84"/>
      <c r="J39" s="84"/>
      <c r="K39" s="84"/>
      <c r="L39" s="84"/>
      <c r="BK39" s="92" t="s">
        <v>3</v>
      </c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E39" s="84" t="s">
        <v>273</v>
      </c>
      <c r="CF39" s="84"/>
      <c r="CG39" s="84"/>
      <c r="CH39" s="84"/>
      <c r="CI39" s="84"/>
      <c r="CJ39" s="84"/>
      <c r="CK39" s="84"/>
      <c r="CL39" s="84"/>
      <c r="CM39" s="84"/>
    </row>
    <row r="40" spans="2:100" ht="13.7" customHeight="1" x14ac:dyDescent="0.25">
      <c r="C40" s="84"/>
      <c r="D40" s="84"/>
      <c r="E40" s="84"/>
      <c r="F40" s="84"/>
      <c r="G40" s="84"/>
      <c r="H40" s="84"/>
      <c r="I40" s="84"/>
      <c r="J40" s="84"/>
      <c r="K40" s="84"/>
      <c r="L40" s="84"/>
      <c r="CE40" s="84"/>
      <c r="CF40" s="84"/>
      <c r="CG40" s="84"/>
      <c r="CH40" s="84"/>
      <c r="CI40" s="84"/>
      <c r="CJ40" s="84"/>
      <c r="CK40" s="84"/>
      <c r="CL40" s="84"/>
      <c r="CM40" s="84"/>
    </row>
    <row r="41" spans="2:100" ht="0.75" customHeight="1" x14ac:dyDescent="0.25">
      <c r="Q41" s="92" t="s">
        <v>3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</row>
    <row r="42" spans="2:100" ht="0.75" customHeight="1" x14ac:dyDescent="0.25"/>
    <row r="43" spans="2:100" ht="14.45" customHeight="1" x14ac:dyDescent="0.25">
      <c r="C43" s="84" t="s">
        <v>36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CE43" s="84" t="s">
        <v>272</v>
      </c>
      <c r="CF43" s="84"/>
      <c r="CG43" s="84"/>
      <c r="CH43" s="84"/>
      <c r="CI43" s="84"/>
      <c r="CJ43" s="84"/>
      <c r="CK43" s="84"/>
      <c r="CL43" s="84"/>
      <c r="CM43" s="84"/>
    </row>
    <row r="44" spans="2:100" ht="0.75" customHeight="1" x14ac:dyDescent="0.25">
      <c r="B44" s="84" t="s">
        <v>37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 t="s">
        <v>38</v>
      </c>
      <c r="U44" s="92" t="s">
        <v>3</v>
      </c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84" t="s">
        <v>3</v>
      </c>
      <c r="CD44" s="84"/>
      <c r="CE44" s="84"/>
      <c r="CF44" s="84"/>
      <c r="CG44" s="84"/>
      <c r="CH44" s="84"/>
      <c r="CI44" s="84"/>
    </row>
    <row r="45" spans="2:100" ht="13.7" customHeight="1" x14ac:dyDescent="0.25"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 t="s">
        <v>3</v>
      </c>
      <c r="V45" s="84"/>
      <c r="W45" s="84"/>
      <c r="X45" s="84"/>
      <c r="Y45" s="84"/>
      <c r="Z45" s="84" t="s">
        <v>39</v>
      </c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</row>
    <row r="46" spans="2:100" ht="14.45" customHeight="1" x14ac:dyDescent="0.25">
      <c r="B46" s="84" t="s">
        <v>40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 t="s">
        <v>41</v>
      </c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BO46" s="84" t="s">
        <v>42</v>
      </c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91" t="s">
        <v>43</v>
      </c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</row>
    <row r="47" spans="2:100" ht="0.75" customHeight="1" x14ac:dyDescent="0.25">
      <c r="B47" s="84" t="s">
        <v>44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92" t="s">
        <v>3</v>
      </c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2:100" ht="13.7" customHeight="1" x14ac:dyDescent="0.25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2:100" ht="12.95" customHeight="1" x14ac:dyDescent="0.25">
      <c r="AF49" s="84" t="s">
        <v>45</v>
      </c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T49" s="84" t="s">
        <v>34</v>
      </c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</row>
    <row r="50" spans="2:100" ht="46.5" customHeight="1" x14ac:dyDescent="0.25"/>
    <row r="51" spans="2:100" ht="12.95" customHeight="1" x14ac:dyDescent="0.25">
      <c r="AV51" s="29" t="s">
        <v>46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Y51" s="29" t="s">
        <v>47</v>
      </c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</row>
    <row r="52" spans="2:100" ht="0.2" customHeight="1" x14ac:dyDescent="0.25"/>
    <row r="53" spans="2:100" ht="12.95" customHeight="1" x14ac:dyDescent="0.25">
      <c r="B53" s="75" t="s">
        <v>48</v>
      </c>
      <c r="C53" s="76"/>
      <c r="D53" s="76"/>
      <c r="E53" s="77"/>
      <c r="F53" s="75" t="s">
        <v>49</v>
      </c>
      <c r="G53" s="76"/>
      <c r="H53" s="76"/>
      <c r="I53" s="76"/>
      <c r="J53" s="76"/>
      <c r="K53" s="76"/>
      <c r="L53" s="76"/>
      <c r="M53" s="76"/>
      <c r="N53" s="76"/>
      <c r="O53" s="77"/>
      <c r="P53" s="75" t="s">
        <v>50</v>
      </c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7"/>
      <c r="BC53" s="75" t="s">
        <v>51</v>
      </c>
      <c r="BD53" s="76"/>
      <c r="BE53" s="76"/>
      <c r="BF53" s="77"/>
      <c r="BG53" s="114" t="s">
        <v>52</v>
      </c>
      <c r="BH53" s="115"/>
      <c r="BI53" s="81" t="s">
        <v>53</v>
      </c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3"/>
      <c r="BZ53" s="81" t="s">
        <v>54</v>
      </c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3"/>
      <c r="CO53" s="75" t="s">
        <v>55</v>
      </c>
      <c r="CP53" s="76"/>
      <c r="CQ53" s="76"/>
      <c r="CR53" s="76"/>
      <c r="CS53" s="76"/>
      <c r="CT53" s="76"/>
      <c r="CU53" s="76"/>
      <c r="CV53" s="77"/>
    </row>
    <row r="54" spans="2:100" ht="12.95" customHeight="1" x14ac:dyDescent="0.25">
      <c r="B54" s="85"/>
      <c r="C54" s="86"/>
      <c r="D54" s="86"/>
      <c r="E54" s="87"/>
      <c r="F54" s="85"/>
      <c r="G54" s="86"/>
      <c r="H54" s="86"/>
      <c r="I54" s="86"/>
      <c r="J54" s="86"/>
      <c r="K54" s="86"/>
      <c r="L54" s="86"/>
      <c r="M54" s="86"/>
      <c r="N54" s="86"/>
      <c r="O54" s="87"/>
      <c r="P54" s="85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7"/>
      <c r="BC54" s="85"/>
      <c r="BD54" s="86"/>
      <c r="BE54" s="86"/>
      <c r="BF54" s="87"/>
      <c r="BG54" s="116"/>
      <c r="BH54" s="117"/>
      <c r="BI54" s="75" t="s">
        <v>56</v>
      </c>
      <c r="BJ54" s="76"/>
      <c r="BK54" s="76"/>
      <c r="BL54" s="77"/>
      <c r="BM54" s="81" t="s">
        <v>57</v>
      </c>
      <c r="BN54" s="82"/>
      <c r="BO54" s="82"/>
      <c r="BP54" s="82"/>
      <c r="BQ54" s="82"/>
      <c r="BR54" s="82"/>
      <c r="BS54" s="83"/>
      <c r="BT54" s="81" t="s">
        <v>58</v>
      </c>
      <c r="BU54" s="82"/>
      <c r="BV54" s="82"/>
      <c r="BW54" s="82"/>
      <c r="BX54" s="82"/>
      <c r="BY54" s="83"/>
      <c r="BZ54" s="75" t="s">
        <v>56</v>
      </c>
      <c r="CA54" s="76"/>
      <c r="CB54" s="76"/>
      <c r="CC54" s="76"/>
      <c r="CD54" s="76"/>
      <c r="CE54" s="77"/>
      <c r="CF54" s="81" t="s">
        <v>57</v>
      </c>
      <c r="CG54" s="82"/>
      <c r="CH54" s="82"/>
      <c r="CI54" s="82"/>
      <c r="CJ54" s="83"/>
      <c r="CK54" s="81" t="s">
        <v>58</v>
      </c>
      <c r="CL54" s="82"/>
      <c r="CM54" s="82"/>
      <c r="CN54" s="83"/>
      <c r="CO54" s="85"/>
      <c r="CP54" s="86"/>
      <c r="CQ54" s="86"/>
      <c r="CR54" s="86"/>
      <c r="CS54" s="86"/>
      <c r="CT54" s="86"/>
      <c r="CU54" s="86"/>
      <c r="CV54" s="87"/>
    </row>
    <row r="55" spans="2:100" ht="12.95" customHeight="1" x14ac:dyDescent="0.25">
      <c r="B55" s="78"/>
      <c r="C55" s="79"/>
      <c r="D55" s="79"/>
      <c r="E55" s="80"/>
      <c r="F55" s="78"/>
      <c r="G55" s="79"/>
      <c r="H55" s="79"/>
      <c r="I55" s="79"/>
      <c r="J55" s="79"/>
      <c r="K55" s="79"/>
      <c r="L55" s="79"/>
      <c r="M55" s="79"/>
      <c r="N55" s="79"/>
      <c r="O55" s="80"/>
      <c r="P55" s="78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80"/>
      <c r="BC55" s="78"/>
      <c r="BD55" s="79"/>
      <c r="BE55" s="79"/>
      <c r="BF55" s="80"/>
      <c r="BG55" s="118"/>
      <c r="BH55" s="119"/>
      <c r="BI55" s="78"/>
      <c r="BJ55" s="79"/>
      <c r="BK55" s="79"/>
      <c r="BL55" s="80"/>
      <c r="BM55" s="81" t="s">
        <v>59</v>
      </c>
      <c r="BN55" s="82"/>
      <c r="BO55" s="82"/>
      <c r="BP55" s="82"/>
      <c r="BQ55" s="82"/>
      <c r="BR55" s="82"/>
      <c r="BS55" s="83"/>
      <c r="BT55" s="81" t="s">
        <v>60</v>
      </c>
      <c r="BU55" s="82"/>
      <c r="BV55" s="82"/>
      <c r="BW55" s="82"/>
      <c r="BX55" s="82"/>
      <c r="BY55" s="83"/>
      <c r="BZ55" s="78"/>
      <c r="CA55" s="79"/>
      <c r="CB55" s="79"/>
      <c r="CC55" s="79"/>
      <c r="CD55" s="79"/>
      <c r="CE55" s="80"/>
      <c r="CF55" s="81" t="s">
        <v>59</v>
      </c>
      <c r="CG55" s="82"/>
      <c r="CH55" s="82"/>
      <c r="CI55" s="82"/>
      <c r="CJ55" s="83"/>
      <c r="CK55" s="81" t="s">
        <v>60</v>
      </c>
      <c r="CL55" s="82"/>
      <c r="CM55" s="82"/>
      <c r="CN55" s="83"/>
      <c r="CO55" s="78"/>
      <c r="CP55" s="79"/>
      <c r="CQ55" s="79"/>
      <c r="CR55" s="79"/>
      <c r="CS55" s="79"/>
      <c r="CT55" s="79"/>
      <c r="CU55" s="79"/>
      <c r="CV55" s="80"/>
    </row>
    <row r="56" spans="2:100" ht="12.95" customHeight="1" x14ac:dyDescent="0.25">
      <c r="B56" s="75" t="s">
        <v>29</v>
      </c>
      <c r="C56" s="76"/>
      <c r="D56" s="76"/>
      <c r="E56" s="77"/>
      <c r="F56" s="75" t="s">
        <v>61</v>
      </c>
      <c r="G56" s="76"/>
      <c r="H56" s="76"/>
      <c r="I56" s="76"/>
      <c r="J56" s="76"/>
      <c r="K56" s="76"/>
      <c r="L56" s="76"/>
      <c r="M56" s="76"/>
      <c r="N56" s="76"/>
      <c r="O56" s="77"/>
      <c r="P56" s="75" t="s">
        <v>62</v>
      </c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7"/>
      <c r="BC56" s="75" t="s">
        <v>63</v>
      </c>
      <c r="BD56" s="76"/>
      <c r="BE56" s="76"/>
      <c r="BF56" s="77"/>
      <c r="BG56" s="114" t="s">
        <v>64</v>
      </c>
      <c r="BH56" s="115"/>
      <c r="BI56" s="75" t="s">
        <v>65</v>
      </c>
      <c r="BJ56" s="76"/>
      <c r="BK56" s="76"/>
      <c r="BL56" s="77"/>
      <c r="BM56" s="81" t="s">
        <v>66</v>
      </c>
      <c r="BN56" s="82"/>
      <c r="BO56" s="82"/>
      <c r="BP56" s="82"/>
      <c r="BQ56" s="82"/>
      <c r="BR56" s="82"/>
      <c r="BS56" s="83"/>
      <c r="BT56" s="81" t="s">
        <v>67</v>
      </c>
      <c r="BU56" s="82"/>
      <c r="BV56" s="82"/>
      <c r="BW56" s="82"/>
      <c r="BX56" s="82"/>
      <c r="BY56" s="83"/>
      <c r="BZ56" s="75" t="s">
        <v>68</v>
      </c>
      <c r="CA56" s="76"/>
      <c r="CB56" s="76"/>
      <c r="CC56" s="76"/>
      <c r="CD56" s="76"/>
      <c r="CE56" s="77"/>
      <c r="CF56" s="81" t="s">
        <v>69</v>
      </c>
      <c r="CG56" s="82"/>
      <c r="CH56" s="82"/>
      <c r="CI56" s="82"/>
      <c r="CJ56" s="83"/>
      <c r="CK56" s="81" t="s">
        <v>70</v>
      </c>
      <c r="CL56" s="82"/>
      <c r="CM56" s="82"/>
      <c r="CN56" s="83"/>
      <c r="CO56" s="75" t="s">
        <v>71</v>
      </c>
      <c r="CP56" s="76"/>
      <c r="CQ56" s="76"/>
      <c r="CR56" s="76"/>
      <c r="CS56" s="76"/>
      <c r="CT56" s="76"/>
      <c r="CU56" s="76"/>
      <c r="CV56" s="77"/>
    </row>
    <row r="57" spans="2:100" ht="12.95" customHeight="1" x14ac:dyDescent="0.25">
      <c r="B57" s="78"/>
      <c r="C57" s="79"/>
      <c r="D57" s="79"/>
      <c r="E57" s="80"/>
      <c r="F57" s="78"/>
      <c r="G57" s="79"/>
      <c r="H57" s="79"/>
      <c r="I57" s="79"/>
      <c r="J57" s="79"/>
      <c r="K57" s="79"/>
      <c r="L57" s="79"/>
      <c r="M57" s="79"/>
      <c r="N57" s="79"/>
      <c r="O57" s="80"/>
      <c r="P57" s="78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80"/>
      <c r="BC57" s="78"/>
      <c r="BD57" s="79"/>
      <c r="BE57" s="79"/>
      <c r="BF57" s="80"/>
      <c r="BG57" s="118"/>
      <c r="BH57" s="119"/>
      <c r="BI57" s="78"/>
      <c r="BJ57" s="79"/>
      <c r="BK57" s="79"/>
      <c r="BL57" s="80"/>
      <c r="BM57" s="81" t="s">
        <v>72</v>
      </c>
      <c r="BN57" s="82"/>
      <c r="BO57" s="82"/>
      <c r="BP57" s="82"/>
      <c r="BQ57" s="82"/>
      <c r="BR57" s="82"/>
      <c r="BS57" s="83"/>
      <c r="BT57" s="81" t="s">
        <v>73</v>
      </c>
      <c r="BU57" s="82"/>
      <c r="BV57" s="82"/>
      <c r="BW57" s="82"/>
      <c r="BX57" s="82"/>
      <c r="BY57" s="83"/>
      <c r="BZ57" s="78"/>
      <c r="CA57" s="79"/>
      <c r="CB57" s="79"/>
      <c r="CC57" s="79"/>
      <c r="CD57" s="79"/>
      <c r="CE57" s="80"/>
      <c r="CF57" s="81" t="s">
        <v>74</v>
      </c>
      <c r="CG57" s="82"/>
      <c r="CH57" s="82"/>
      <c r="CI57" s="82"/>
      <c r="CJ57" s="83"/>
      <c r="CK57" s="81" t="s">
        <v>75</v>
      </c>
      <c r="CL57" s="82"/>
      <c r="CM57" s="82"/>
      <c r="CN57" s="83"/>
      <c r="CO57" s="78"/>
      <c r="CP57" s="79"/>
      <c r="CQ57" s="79"/>
      <c r="CR57" s="79"/>
      <c r="CS57" s="79"/>
      <c r="CT57" s="79"/>
      <c r="CU57" s="79"/>
      <c r="CV57" s="80"/>
    </row>
    <row r="58" spans="2:100" ht="12.95" customHeight="1" x14ac:dyDescent="0.25">
      <c r="B58" s="88" t="s">
        <v>76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90"/>
      <c r="P58" s="88" t="s">
        <v>3</v>
      </c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90"/>
    </row>
    <row r="59" spans="2:100" ht="12.95" customHeight="1" x14ac:dyDescent="0.25">
      <c r="B59" s="63" t="s">
        <v>29</v>
      </c>
      <c r="C59" s="64"/>
      <c r="D59" s="64"/>
      <c r="E59" s="65"/>
      <c r="F59" s="69" t="s">
        <v>77</v>
      </c>
      <c r="G59" s="70"/>
      <c r="H59" s="70"/>
      <c r="I59" s="70"/>
      <c r="J59" s="70"/>
      <c r="K59" s="70"/>
      <c r="L59" s="70"/>
      <c r="M59" s="70"/>
      <c r="N59" s="70"/>
      <c r="O59" s="71"/>
      <c r="P59" s="69" t="s">
        <v>78</v>
      </c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1"/>
      <c r="BC59" s="63" t="s">
        <v>79</v>
      </c>
      <c r="BD59" s="64"/>
      <c r="BE59" s="64"/>
      <c r="BF59" s="65"/>
      <c r="BG59" s="120">
        <v>1.9099999999999999E-2</v>
      </c>
      <c r="BH59" s="121"/>
      <c r="BI59" s="120">
        <v>14036.97</v>
      </c>
      <c r="BJ59" s="124"/>
      <c r="BK59" s="124"/>
      <c r="BL59" s="121"/>
      <c r="BM59" s="60">
        <v>13598.45</v>
      </c>
      <c r="BN59" s="61"/>
      <c r="BO59" s="61"/>
      <c r="BP59" s="61"/>
      <c r="BQ59" s="61"/>
      <c r="BR59" s="61"/>
      <c r="BS59" s="62"/>
      <c r="BT59" s="60">
        <v>438.51</v>
      </c>
      <c r="BU59" s="61"/>
      <c r="BV59" s="61"/>
      <c r="BW59" s="61"/>
      <c r="BX59" s="61"/>
      <c r="BY59" s="62"/>
      <c r="BZ59" s="120">
        <v>268</v>
      </c>
      <c r="CA59" s="124"/>
      <c r="CB59" s="124"/>
      <c r="CC59" s="124"/>
      <c r="CD59" s="124"/>
      <c r="CE59" s="121"/>
      <c r="CF59" s="60">
        <v>260</v>
      </c>
      <c r="CG59" s="61"/>
      <c r="CH59" s="61"/>
      <c r="CI59" s="61"/>
      <c r="CJ59" s="62"/>
      <c r="CK59" s="60">
        <v>8</v>
      </c>
      <c r="CL59" s="61"/>
      <c r="CM59" s="61"/>
      <c r="CN59" s="62"/>
      <c r="CO59" s="120">
        <v>1.3</v>
      </c>
      <c r="CP59" s="124"/>
      <c r="CQ59" s="124"/>
      <c r="CR59" s="124"/>
      <c r="CS59" s="124"/>
      <c r="CT59" s="124"/>
      <c r="CU59" s="124"/>
      <c r="CV59" s="121"/>
    </row>
    <row r="60" spans="2:100" ht="36.75" customHeight="1" x14ac:dyDescent="0.25">
      <c r="B60" s="66"/>
      <c r="C60" s="67"/>
      <c r="D60" s="67"/>
      <c r="E60" s="68"/>
      <c r="F60" s="72"/>
      <c r="G60" s="73"/>
      <c r="H60" s="73"/>
      <c r="I60" s="73"/>
      <c r="J60" s="73"/>
      <c r="K60" s="73"/>
      <c r="L60" s="73"/>
      <c r="M60" s="73"/>
      <c r="N60" s="73"/>
      <c r="O60" s="74"/>
      <c r="P60" s="72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4"/>
      <c r="BC60" s="66"/>
      <c r="BD60" s="67"/>
      <c r="BE60" s="67"/>
      <c r="BF60" s="68"/>
      <c r="BG60" s="122"/>
      <c r="BH60" s="123"/>
      <c r="BI60" s="122"/>
      <c r="BJ60" s="125"/>
      <c r="BK60" s="125"/>
      <c r="BL60" s="123"/>
      <c r="BM60" s="60">
        <v>0</v>
      </c>
      <c r="BN60" s="61"/>
      <c r="BO60" s="61"/>
      <c r="BP60" s="61"/>
      <c r="BQ60" s="61"/>
      <c r="BR60" s="61"/>
      <c r="BS60" s="62"/>
      <c r="BT60" s="60">
        <v>344.77</v>
      </c>
      <c r="BU60" s="61"/>
      <c r="BV60" s="61"/>
      <c r="BW60" s="61"/>
      <c r="BX60" s="61"/>
      <c r="BY60" s="62"/>
      <c r="BZ60" s="122"/>
      <c r="CA60" s="125"/>
      <c r="CB60" s="125"/>
      <c r="CC60" s="125"/>
      <c r="CD60" s="125"/>
      <c r="CE60" s="123"/>
      <c r="CF60" s="60">
        <v>0</v>
      </c>
      <c r="CG60" s="61"/>
      <c r="CH60" s="61"/>
      <c r="CI60" s="61"/>
      <c r="CJ60" s="62"/>
      <c r="CK60" s="60">
        <v>7</v>
      </c>
      <c r="CL60" s="61"/>
      <c r="CM60" s="61"/>
      <c r="CN60" s="62"/>
      <c r="CO60" s="122"/>
      <c r="CP60" s="125"/>
      <c r="CQ60" s="125"/>
      <c r="CR60" s="125"/>
      <c r="CS60" s="125"/>
      <c r="CT60" s="125"/>
      <c r="CU60" s="125"/>
      <c r="CV60" s="123"/>
    </row>
    <row r="61" spans="2:100" ht="12.95" customHeight="1" x14ac:dyDescent="0.25">
      <c r="B61" s="63" t="s">
        <v>61</v>
      </c>
      <c r="C61" s="64"/>
      <c r="D61" s="64"/>
      <c r="E61" s="65"/>
      <c r="F61" s="69" t="s">
        <v>80</v>
      </c>
      <c r="G61" s="70"/>
      <c r="H61" s="70"/>
      <c r="I61" s="70"/>
      <c r="J61" s="70"/>
      <c r="K61" s="70"/>
      <c r="L61" s="70"/>
      <c r="M61" s="70"/>
      <c r="N61" s="70"/>
      <c r="O61" s="71"/>
      <c r="P61" s="69" t="s">
        <v>81</v>
      </c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1"/>
      <c r="BC61" s="63" t="s">
        <v>82</v>
      </c>
      <c r="BD61" s="64"/>
      <c r="BE61" s="64"/>
      <c r="BF61" s="65"/>
      <c r="BG61" s="120">
        <v>0.22900000000000001</v>
      </c>
      <c r="BH61" s="121"/>
      <c r="BI61" s="120">
        <v>3836.96</v>
      </c>
      <c r="BJ61" s="124"/>
      <c r="BK61" s="124"/>
      <c r="BL61" s="121"/>
      <c r="BM61" s="60">
        <v>1635.75</v>
      </c>
      <c r="BN61" s="61"/>
      <c r="BO61" s="61"/>
      <c r="BP61" s="61"/>
      <c r="BQ61" s="61"/>
      <c r="BR61" s="61"/>
      <c r="BS61" s="62"/>
      <c r="BT61" s="60">
        <v>2201.21</v>
      </c>
      <c r="BU61" s="61"/>
      <c r="BV61" s="61"/>
      <c r="BW61" s="61"/>
      <c r="BX61" s="61"/>
      <c r="BY61" s="62"/>
      <c r="BZ61" s="120">
        <v>879</v>
      </c>
      <c r="CA61" s="124"/>
      <c r="CB61" s="124"/>
      <c r="CC61" s="124"/>
      <c r="CD61" s="124"/>
      <c r="CE61" s="121"/>
      <c r="CF61" s="60">
        <v>375</v>
      </c>
      <c r="CG61" s="61"/>
      <c r="CH61" s="61"/>
      <c r="CI61" s="61"/>
      <c r="CJ61" s="62"/>
      <c r="CK61" s="60">
        <v>504</v>
      </c>
      <c r="CL61" s="61"/>
      <c r="CM61" s="61"/>
      <c r="CN61" s="62"/>
      <c r="CO61" s="120">
        <v>1.8</v>
      </c>
      <c r="CP61" s="124"/>
      <c r="CQ61" s="124"/>
      <c r="CR61" s="124"/>
      <c r="CS61" s="124"/>
      <c r="CT61" s="124"/>
      <c r="CU61" s="124"/>
      <c r="CV61" s="121"/>
    </row>
    <row r="62" spans="2:100" ht="34.5" customHeight="1" x14ac:dyDescent="0.25">
      <c r="B62" s="66"/>
      <c r="C62" s="67"/>
      <c r="D62" s="67"/>
      <c r="E62" s="68"/>
      <c r="F62" s="72"/>
      <c r="G62" s="73"/>
      <c r="H62" s="73"/>
      <c r="I62" s="73"/>
      <c r="J62" s="73"/>
      <c r="K62" s="73"/>
      <c r="L62" s="73"/>
      <c r="M62" s="73"/>
      <c r="N62" s="73"/>
      <c r="O62" s="74"/>
      <c r="P62" s="72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4"/>
      <c r="BC62" s="66"/>
      <c r="BD62" s="67"/>
      <c r="BE62" s="67"/>
      <c r="BF62" s="68"/>
      <c r="BG62" s="122"/>
      <c r="BH62" s="123"/>
      <c r="BI62" s="122"/>
      <c r="BJ62" s="125"/>
      <c r="BK62" s="125"/>
      <c r="BL62" s="123"/>
      <c r="BM62" s="60">
        <v>0</v>
      </c>
      <c r="BN62" s="61"/>
      <c r="BO62" s="61"/>
      <c r="BP62" s="61"/>
      <c r="BQ62" s="61"/>
      <c r="BR62" s="61"/>
      <c r="BS62" s="62"/>
      <c r="BT62" s="60">
        <v>326.89</v>
      </c>
      <c r="BU62" s="61"/>
      <c r="BV62" s="61"/>
      <c r="BW62" s="61"/>
      <c r="BX62" s="61"/>
      <c r="BY62" s="62"/>
      <c r="BZ62" s="122"/>
      <c r="CA62" s="125"/>
      <c r="CB62" s="125"/>
      <c r="CC62" s="125"/>
      <c r="CD62" s="125"/>
      <c r="CE62" s="123"/>
      <c r="CF62" s="60">
        <v>0</v>
      </c>
      <c r="CG62" s="61"/>
      <c r="CH62" s="61"/>
      <c r="CI62" s="61"/>
      <c r="CJ62" s="62"/>
      <c r="CK62" s="60">
        <v>75</v>
      </c>
      <c r="CL62" s="61"/>
      <c r="CM62" s="61"/>
      <c r="CN62" s="62"/>
      <c r="CO62" s="122"/>
      <c r="CP62" s="125"/>
      <c r="CQ62" s="125"/>
      <c r="CR62" s="125"/>
      <c r="CS62" s="125"/>
      <c r="CT62" s="125"/>
      <c r="CU62" s="125"/>
      <c r="CV62" s="123"/>
    </row>
    <row r="63" spans="2:100" ht="12.95" customHeight="1" x14ac:dyDescent="0.25">
      <c r="B63" s="63" t="s">
        <v>62</v>
      </c>
      <c r="C63" s="64"/>
      <c r="D63" s="64"/>
      <c r="E63" s="65"/>
      <c r="F63" s="69" t="s">
        <v>83</v>
      </c>
      <c r="G63" s="70"/>
      <c r="H63" s="70"/>
      <c r="I63" s="70"/>
      <c r="J63" s="70"/>
      <c r="K63" s="70"/>
      <c r="L63" s="70"/>
      <c r="M63" s="70"/>
      <c r="N63" s="70"/>
      <c r="O63" s="71"/>
      <c r="P63" s="69" t="s">
        <v>84</v>
      </c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1"/>
      <c r="BC63" s="63" t="s">
        <v>85</v>
      </c>
      <c r="BD63" s="64"/>
      <c r="BE63" s="64"/>
      <c r="BF63" s="65"/>
      <c r="BG63" s="120">
        <v>0.15509999999999999</v>
      </c>
      <c r="BH63" s="121"/>
      <c r="BI63" s="120">
        <v>15187.29</v>
      </c>
      <c r="BJ63" s="124"/>
      <c r="BK63" s="124"/>
      <c r="BL63" s="121"/>
      <c r="BM63" s="60">
        <v>14865.51</v>
      </c>
      <c r="BN63" s="61"/>
      <c r="BO63" s="61"/>
      <c r="BP63" s="61"/>
      <c r="BQ63" s="61"/>
      <c r="BR63" s="61"/>
      <c r="BS63" s="62"/>
      <c r="BT63" s="60">
        <v>86.84</v>
      </c>
      <c r="BU63" s="61"/>
      <c r="BV63" s="61"/>
      <c r="BW63" s="61"/>
      <c r="BX63" s="61"/>
      <c r="BY63" s="62"/>
      <c r="BZ63" s="120">
        <v>2356</v>
      </c>
      <c r="CA63" s="124"/>
      <c r="CB63" s="124"/>
      <c r="CC63" s="124"/>
      <c r="CD63" s="124"/>
      <c r="CE63" s="121"/>
      <c r="CF63" s="60">
        <v>2306</v>
      </c>
      <c r="CG63" s="61"/>
      <c r="CH63" s="61"/>
      <c r="CI63" s="61"/>
      <c r="CJ63" s="62"/>
      <c r="CK63" s="60">
        <v>13</v>
      </c>
      <c r="CL63" s="61"/>
      <c r="CM63" s="61"/>
      <c r="CN63" s="62"/>
      <c r="CO63" s="120">
        <v>11.8</v>
      </c>
      <c r="CP63" s="124"/>
      <c r="CQ63" s="124"/>
      <c r="CR63" s="124"/>
      <c r="CS63" s="124"/>
      <c r="CT63" s="124"/>
      <c r="CU63" s="124"/>
      <c r="CV63" s="121"/>
    </row>
    <row r="64" spans="2:100" ht="55.35" customHeight="1" x14ac:dyDescent="0.25">
      <c r="B64" s="66"/>
      <c r="C64" s="67"/>
      <c r="D64" s="67"/>
      <c r="E64" s="68"/>
      <c r="F64" s="72"/>
      <c r="G64" s="73"/>
      <c r="H64" s="73"/>
      <c r="I64" s="73"/>
      <c r="J64" s="73"/>
      <c r="K64" s="73"/>
      <c r="L64" s="73"/>
      <c r="M64" s="73"/>
      <c r="N64" s="73"/>
      <c r="O64" s="74"/>
      <c r="P64" s="72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4"/>
      <c r="BC64" s="66"/>
      <c r="BD64" s="67"/>
      <c r="BE64" s="67"/>
      <c r="BF64" s="68"/>
      <c r="BG64" s="122"/>
      <c r="BH64" s="123"/>
      <c r="BI64" s="122"/>
      <c r="BJ64" s="125"/>
      <c r="BK64" s="125"/>
      <c r="BL64" s="123"/>
      <c r="BM64" s="60">
        <v>234.94</v>
      </c>
      <c r="BN64" s="61"/>
      <c r="BO64" s="61"/>
      <c r="BP64" s="61"/>
      <c r="BQ64" s="61"/>
      <c r="BR64" s="61"/>
      <c r="BS64" s="62"/>
      <c r="BT64" s="60">
        <v>62.25</v>
      </c>
      <c r="BU64" s="61"/>
      <c r="BV64" s="61"/>
      <c r="BW64" s="61"/>
      <c r="BX64" s="61"/>
      <c r="BY64" s="62"/>
      <c r="BZ64" s="122"/>
      <c r="CA64" s="125"/>
      <c r="CB64" s="125"/>
      <c r="CC64" s="125"/>
      <c r="CD64" s="125"/>
      <c r="CE64" s="123"/>
      <c r="CF64" s="60">
        <v>36</v>
      </c>
      <c r="CG64" s="61"/>
      <c r="CH64" s="61"/>
      <c r="CI64" s="61"/>
      <c r="CJ64" s="62"/>
      <c r="CK64" s="60">
        <v>10</v>
      </c>
      <c r="CL64" s="61"/>
      <c r="CM64" s="61"/>
      <c r="CN64" s="62"/>
      <c r="CO64" s="122"/>
      <c r="CP64" s="125"/>
      <c r="CQ64" s="125"/>
      <c r="CR64" s="125"/>
      <c r="CS64" s="125"/>
      <c r="CT64" s="125"/>
      <c r="CU64" s="125"/>
      <c r="CV64" s="123"/>
    </row>
    <row r="65" spans="2:100" ht="12.95" customHeight="1" x14ac:dyDescent="0.25">
      <c r="B65" s="63" t="s">
        <v>63</v>
      </c>
      <c r="C65" s="64"/>
      <c r="D65" s="64"/>
      <c r="E65" s="65"/>
      <c r="F65" s="69" t="s">
        <v>86</v>
      </c>
      <c r="G65" s="70"/>
      <c r="H65" s="70"/>
      <c r="I65" s="70"/>
      <c r="J65" s="70"/>
      <c r="K65" s="70"/>
      <c r="L65" s="70"/>
      <c r="M65" s="70"/>
      <c r="N65" s="70"/>
      <c r="O65" s="71"/>
      <c r="P65" s="69" t="s">
        <v>87</v>
      </c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1"/>
      <c r="BC65" s="63" t="s">
        <v>85</v>
      </c>
      <c r="BD65" s="64"/>
      <c r="BE65" s="64"/>
      <c r="BF65" s="65"/>
      <c r="BG65" s="120">
        <v>0.31740000000000002</v>
      </c>
      <c r="BH65" s="121"/>
      <c r="BI65" s="120">
        <v>6899.29</v>
      </c>
      <c r="BJ65" s="124"/>
      <c r="BK65" s="124"/>
      <c r="BL65" s="121"/>
      <c r="BM65" s="60">
        <v>6745.77</v>
      </c>
      <c r="BN65" s="61"/>
      <c r="BO65" s="61"/>
      <c r="BP65" s="61"/>
      <c r="BQ65" s="61"/>
      <c r="BR65" s="61"/>
      <c r="BS65" s="62"/>
      <c r="BT65" s="60">
        <v>34.35</v>
      </c>
      <c r="BU65" s="61"/>
      <c r="BV65" s="61"/>
      <c r="BW65" s="61"/>
      <c r="BX65" s="61"/>
      <c r="BY65" s="62"/>
      <c r="BZ65" s="120">
        <v>2190</v>
      </c>
      <c r="CA65" s="124"/>
      <c r="CB65" s="124"/>
      <c r="CC65" s="124"/>
      <c r="CD65" s="124"/>
      <c r="CE65" s="121"/>
      <c r="CF65" s="60">
        <v>2141</v>
      </c>
      <c r="CG65" s="61"/>
      <c r="CH65" s="61"/>
      <c r="CI65" s="61"/>
      <c r="CJ65" s="62"/>
      <c r="CK65" s="60">
        <v>11</v>
      </c>
      <c r="CL65" s="61"/>
      <c r="CM65" s="61"/>
      <c r="CN65" s="62"/>
      <c r="CO65" s="120">
        <v>11</v>
      </c>
      <c r="CP65" s="124"/>
      <c r="CQ65" s="124"/>
      <c r="CR65" s="124"/>
      <c r="CS65" s="124"/>
      <c r="CT65" s="124"/>
      <c r="CU65" s="124"/>
      <c r="CV65" s="121"/>
    </row>
    <row r="66" spans="2:100" ht="55.35" customHeight="1" x14ac:dyDescent="0.25">
      <c r="B66" s="66"/>
      <c r="C66" s="67"/>
      <c r="D66" s="67"/>
      <c r="E66" s="68"/>
      <c r="F66" s="72"/>
      <c r="G66" s="73"/>
      <c r="H66" s="73"/>
      <c r="I66" s="73"/>
      <c r="J66" s="73"/>
      <c r="K66" s="73"/>
      <c r="L66" s="73"/>
      <c r="M66" s="73"/>
      <c r="N66" s="73"/>
      <c r="O66" s="74"/>
      <c r="P66" s="72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4"/>
      <c r="BC66" s="66"/>
      <c r="BD66" s="67"/>
      <c r="BE66" s="67"/>
      <c r="BF66" s="68"/>
      <c r="BG66" s="122"/>
      <c r="BH66" s="123"/>
      <c r="BI66" s="122"/>
      <c r="BJ66" s="125"/>
      <c r="BK66" s="125"/>
      <c r="BL66" s="123"/>
      <c r="BM66" s="60">
        <v>119.18</v>
      </c>
      <c r="BN66" s="61"/>
      <c r="BO66" s="61"/>
      <c r="BP66" s="61"/>
      <c r="BQ66" s="61"/>
      <c r="BR66" s="61"/>
      <c r="BS66" s="62"/>
      <c r="BT66" s="60">
        <v>23.94</v>
      </c>
      <c r="BU66" s="61"/>
      <c r="BV66" s="61"/>
      <c r="BW66" s="61"/>
      <c r="BX66" s="61"/>
      <c r="BY66" s="62"/>
      <c r="BZ66" s="122"/>
      <c r="CA66" s="125"/>
      <c r="CB66" s="125"/>
      <c r="CC66" s="125"/>
      <c r="CD66" s="125"/>
      <c r="CE66" s="123"/>
      <c r="CF66" s="60">
        <v>38</v>
      </c>
      <c r="CG66" s="61"/>
      <c r="CH66" s="61"/>
      <c r="CI66" s="61"/>
      <c r="CJ66" s="62"/>
      <c r="CK66" s="60">
        <v>8</v>
      </c>
      <c r="CL66" s="61"/>
      <c r="CM66" s="61"/>
      <c r="CN66" s="62"/>
      <c r="CO66" s="122"/>
      <c r="CP66" s="125"/>
      <c r="CQ66" s="125"/>
      <c r="CR66" s="125"/>
      <c r="CS66" s="125"/>
      <c r="CT66" s="125"/>
      <c r="CU66" s="125"/>
      <c r="CV66" s="123"/>
    </row>
    <row r="67" spans="2:100" ht="12.95" customHeight="1" x14ac:dyDescent="0.25">
      <c r="B67" s="63" t="s">
        <v>64</v>
      </c>
      <c r="C67" s="64"/>
      <c r="D67" s="64"/>
      <c r="E67" s="65"/>
      <c r="F67" s="69" t="s">
        <v>88</v>
      </c>
      <c r="G67" s="70"/>
      <c r="H67" s="70"/>
      <c r="I67" s="70"/>
      <c r="J67" s="70"/>
      <c r="K67" s="70"/>
      <c r="L67" s="70"/>
      <c r="M67" s="70"/>
      <c r="N67" s="70"/>
      <c r="O67" s="71"/>
      <c r="P67" s="69" t="s">
        <v>89</v>
      </c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1"/>
      <c r="BC67" s="63" t="s">
        <v>90</v>
      </c>
      <c r="BD67" s="64"/>
      <c r="BE67" s="64"/>
      <c r="BF67" s="65"/>
      <c r="BG67" s="120">
        <v>0.02</v>
      </c>
      <c r="BH67" s="121"/>
      <c r="BI67" s="120">
        <v>10063.48</v>
      </c>
      <c r="BJ67" s="124"/>
      <c r="BK67" s="124"/>
      <c r="BL67" s="121"/>
      <c r="BM67" s="60">
        <v>9984.2999999999993</v>
      </c>
      <c r="BN67" s="61"/>
      <c r="BO67" s="61"/>
      <c r="BP67" s="61"/>
      <c r="BQ67" s="61"/>
      <c r="BR67" s="61"/>
      <c r="BS67" s="62"/>
      <c r="BT67" s="60">
        <v>79.17</v>
      </c>
      <c r="BU67" s="61"/>
      <c r="BV67" s="61"/>
      <c r="BW67" s="61"/>
      <c r="BX67" s="61"/>
      <c r="BY67" s="62"/>
      <c r="BZ67" s="120">
        <v>201</v>
      </c>
      <c r="CA67" s="124"/>
      <c r="CB67" s="124"/>
      <c r="CC67" s="124"/>
      <c r="CD67" s="124"/>
      <c r="CE67" s="121"/>
      <c r="CF67" s="60">
        <v>200</v>
      </c>
      <c r="CG67" s="61"/>
      <c r="CH67" s="61"/>
      <c r="CI67" s="61"/>
      <c r="CJ67" s="62"/>
      <c r="CK67" s="60">
        <v>2</v>
      </c>
      <c r="CL67" s="61"/>
      <c r="CM67" s="61"/>
      <c r="CN67" s="62"/>
      <c r="CO67" s="120">
        <v>1</v>
      </c>
      <c r="CP67" s="124"/>
      <c r="CQ67" s="124"/>
      <c r="CR67" s="124"/>
      <c r="CS67" s="124"/>
      <c r="CT67" s="124"/>
      <c r="CU67" s="124"/>
      <c r="CV67" s="121"/>
    </row>
    <row r="68" spans="2:100" ht="12.95" customHeight="1" x14ac:dyDescent="0.25">
      <c r="B68" s="66"/>
      <c r="C68" s="67"/>
      <c r="D68" s="67"/>
      <c r="E68" s="68"/>
      <c r="F68" s="72"/>
      <c r="G68" s="73"/>
      <c r="H68" s="73"/>
      <c r="I68" s="73"/>
      <c r="J68" s="73"/>
      <c r="K68" s="73"/>
      <c r="L68" s="73"/>
      <c r="M68" s="73"/>
      <c r="N68" s="73"/>
      <c r="O68" s="74"/>
      <c r="P68" s="72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4"/>
      <c r="BC68" s="66"/>
      <c r="BD68" s="67"/>
      <c r="BE68" s="67"/>
      <c r="BF68" s="68"/>
      <c r="BG68" s="122"/>
      <c r="BH68" s="123"/>
      <c r="BI68" s="122"/>
      <c r="BJ68" s="125"/>
      <c r="BK68" s="125"/>
      <c r="BL68" s="123"/>
      <c r="BM68" s="60">
        <v>0</v>
      </c>
      <c r="BN68" s="61"/>
      <c r="BO68" s="61"/>
      <c r="BP68" s="61"/>
      <c r="BQ68" s="61"/>
      <c r="BR68" s="61"/>
      <c r="BS68" s="62"/>
      <c r="BT68" s="60">
        <v>62.25</v>
      </c>
      <c r="BU68" s="61"/>
      <c r="BV68" s="61"/>
      <c r="BW68" s="61"/>
      <c r="BX68" s="61"/>
      <c r="BY68" s="62"/>
      <c r="BZ68" s="122"/>
      <c r="CA68" s="125"/>
      <c r="CB68" s="125"/>
      <c r="CC68" s="125"/>
      <c r="CD68" s="125"/>
      <c r="CE68" s="123"/>
      <c r="CF68" s="60">
        <v>0</v>
      </c>
      <c r="CG68" s="61"/>
      <c r="CH68" s="61"/>
      <c r="CI68" s="61"/>
      <c r="CJ68" s="62"/>
      <c r="CK68" s="60">
        <v>1</v>
      </c>
      <c r="CL68" s="61"/>
      <c r="CM68" s="61"/>
      <c r="CN68" s="62"/>
      <c r="CO68" s="122"/>
      <c r="CP68" s="125"/>
      <c r="CQ68" s="125"/>
      <c r="CR68" s="125"/>
      <c r="CS68" s="125"/>
      <c r="CT68" s="125"/>
      <c r="CU68" s="125"/>
      <c r="CV68" s="123"/>
    </row>
    <row r="69" spans="2:100" ht="12.95" customHeight="1" x14ac:dyDescent="0.25">
      <c r="B69" s="63" t="s">
        <v>65</v>
      </c>
      <c r="C69" s="64"/>
      <c r="D69" s="64"/>
      <c r="E69" s="65"/>
      <c r="F69" s="69" t="s">
        <v>91</v>
      </c>
      <c r="G69" s="70"/>
      <c r="H69" s="70"/>
      <c r="I69" s="70"/>
      <c r="J69" s="70"/>
      <c r="K69" s="70"/>
      <c r="L69" s="70"/>
      <c r="M69" s="70"/>
      <c r="N69" s="70"/>
      <c r="O69" s="71"/>
      <c r="P69" s="69" t="s">
        <v>92</v>
      </c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1"/>
      <c r="BC69" s="63" t="s">
        <v>93</v>
      </c>
      <c r="BD69" s="64"/>
      <c r="BE69" s="64"/>
      <c r="BF69" s="65"/>
      <c r="BG69" s="120">
        <v>0.02</v>
      </c>
      <c r="BH69" s="121"/>
      <c r="BI69" s="120">
        <v>7166</v>
      </c>
      <c r="BJ69" s="124"/>
      <c r="BK69" s="124"/>
      <c r="BL69" s="121"/>
      <c r="BM69" s="60">
        <v>7144.68</v>
      </c>
      <c r="BN69" s="61"/>
      <c r="BO69" s="61"/>
      <c r="BP69" s="61"/>
      <c r="BQ69" s="61"/>
      <c r="BR69" s="61"/>
      <c r="BS69" s="62"/>
      <c r="BT69" s="60">
        <v>21.32</v>
      </c>
      <c r="BU69" s="61"/>
      <c r="BV69" s="61"/>
      <c r="BW69" s="61"/>
      <c r="BX69" s="61"/>
      <c r="BY69" s="62"/>
      <c r="BZ69" s="120">
        <v>143</v>
      </c>
      <c r="CA69" s="124"/>
      <c r="CB69" s="124"/>
      <c r="CC69" s="124"/>
      <c r="CD69" s="124"/>
      <c r="CE69" s="121"/>
      <c r="CF69" s="60">
        <v>143</v>
      </c>
      <c r="CG69" s="61"/>
      <c r="CH69" s="61"/>
      <c r="CI69" s="61"/>
      <c r="CJ69" s="62"/>
      <c r="CK69" s="60">
        <v>0</v>
      </c>
      <c r="CL69" s="61"/>
      <c r="CM69" s="61"/>
      <c r="CN69" s="62"/>
      <c r="CO69" s="120">
        <v>0.7</v>
      </c>
      <c r="CP69" s="124"/>
      <c r="CQ69" s="124"/>
      <c r="CR69" s="124"/>
      <c r="CS69" s="124"/>
      <c r="CT69" s="124"/>
      <c r="CU69" s="124"/>
      <c r="CV69" s="121"/>
    </row>
    <row r="70" spans="2:100" ht="21.75" customHeight="1" x14ac:dyDescent="0.25">
      <c r="B70" s="66"/>
      <c r="C70" s="67"/>
      <c r="D70" s="67"/>
      <c r="E70" s="68"/>
      <c r="F70" s="72"/>
      <c r="G70" s="73"/>
      <c r="H70" s="73"/>
      <c r="I70" s="73"/>
      <c r="J70" s="73"/>
      <c r="K70" s="73"/>
      <c r="L70" s="73"/>
      <c r="M70" s="73"/>
      <c r="N70" s="73"/>
      <c r="O70" s="74"/>
      <c r="P70" s="72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4"/>
      <c r="BC70" s="66"/>
      <c r="BD70" s="67"/>
      <c r="BE70" s="67"/>
      <c r="BF70" s="68"/>
      <c r="BG70" s="122"/>
      <c r="BH70" s="123"/>
      <c r="BI70" s="122"/>
      <c r="BJ70" s="125"/>
      <c r="BK70" s="125"/>
      <c r="BL70" s="123"/>
      <c r="BM70" s="60">
        <v>0</v>
      </c>
      <c r="BN70" s="61"/>
      <c r="BO70" s="61"/>
      <c r="BP70" s="61"/>
      <c r="BQ70" s="61"/>
      <c r="BR70" s="61"/>
      <c r="BS70" s="62"/>
      <c r="BT70" s="60">
        <v>16.760000000000002</v>
      </c>
      <c r="BU70" s="61"/>
      <c r="BV70" s="61"/>
      <c r="BW70" s="61"/>
      <c r="BX70" s="61"/>
      <c r="BY70" s="62"/>
      <c r="BZ70" s="122"/>
      <c r="CA70" s="125"/>
      <c r="CB70" s="125"/>
      <c r="CC70" s="125"/>
      <c r="CD70" s="125"/>
      <c r="CE70" s="123"/>
      <c r="CF70" s="60">
        <v>0</v>
      </c>
      <c r="CG70" s="61"/>
      <c r="CH70" s="61"/>
      <c r="CI70" s="61"/>
      <c r="CJ70" s="62"/>
      <c r="CK70" s="60">
        <v>0</v>
      </c>
      <c r="CL70" s="61"/>
      <c r="CM70" s="61"/>
      <c r="CN70" s="62"/>
      <c r="CO70" s="122"/>
      <c r="CP70" s="125"/>
      <c r="CQ70" s="125"/>
      <c r="CR70" s="125"/>
      <c r="CS70" s="125"/>
      <c r="CT70" s="125"/>
      <c r="CU70" s="125"/>
      <c r="CV70" s="123"/>
    </row>
    <row r="71" spans="2:100" ht="12.95" customHeight="1" x14ac:dyDescent="0.25">
      <c r="B71" s="63" t="s">
        <v>66</v>
      </c>
      <c r="C71" s="64"/>
      <c r="D71" s="64"/>
      <c r="E71" s="65"/>
      <c r="F71" s="69" t="s">
        <v>94</v>
      </c>
      <c r="G71" s="70"/>
      <c r="H71" s="70"/>
      <c r="I71" s="70"/>
      <c r="J71" s="70"/>
      <c r="K71" s="70"/>
      <c r="L71" s="70"/>
      <c r="M71" s="70"/>
      <c r="N71" s="70"/>
      <c r="O71" s="71"/>
      <c r="P71" s="69" t="s">
        <v>95</v>
      </c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1"/>
      <c r="BC71" s="63" t="s">
        <v>90</v>
      </c>
      <c r="BD71" s="64"/>
      <c r="BE71" s="64"/>
      <c r="BF71" s="65"/>
      <c r="BG71" s="120">
        <v>0.02</v>
      </c>
      <c r="BH71" s="121"/>
      <c r="BI71" s="120">
        <v>12513.21</v>
      </c>
      <c r="BJ71" s="124"/>
      <c r="BK71" s="124"/>
      <c r="BL71" s="121"/>
      <c r="BM71" s="60">
        <v>12424.9</v>
      </c>
      <c r="BN71" s="61"/>
      <c r="BO71" s="61"/>
      <c r="BP71" s="61"/>
      <c r="BQ71" s="61"/>
      <c r="BR71" s="61"/>
      <c r="BS71" s="62"/>
      <c r="BT71" s="60">
        <v>88.3</v>
      </c>
      <c r="BU71" s="61"/>
      <c r="BV71" s="61"/>
      <c r="BW71" s="61"/>
      <c r="BX71" s="61"/>
      <c r="BY71" s="62"/>
      <c r="BZ71" s="120">
        <v>250</v>
      </c>
      <c r="CA71" s="124"/>
      <c r="CB71" s="124"/>
      <c r="CC71" s="124"/>
      <c r="CD71" s="124"/>
      <c r="CE71" s="121"/>
      <c r="CF71" s="60">
        <v>248</v>
      </c>
      <c r="CG71" s="61"/>
      <c r="CH71" s="61"/>
      <c r="CI71" s="61"/>
      <c r="CJ71" s="62"/>
      <c r="CK71" s="60">
        <v>2</v>
      </c>
      <c r="CL71" s="61"/>
      <c r="CM71" s="61"/>
      <c r="CN71" s="62"/>
      <c r="CO71" s="120">
        <v>1.3</v>
      </c>
      <c r="CP71" s="124"/>
      <c r="CQ71" s="124"/>
      <c r="CR71" s="124"/>
      <c r="CS71" s="124"/>
      <c r="CT71" s="124"/>
      <c r="CU71" s="124"/>
      <c r="CV71" s="121"/>
    </row>
    <row r="72" spans="2:100" ht="32.85" customHeight="1" x14ac:dyDescent="0.25">
      <c r="B72" s="66"/>
      <c r="C72" s="67"/>
      <c r="D72" s="67"/>
      <c r="E72" s="68"/>
      <c r="F72" s="72"/>
      <c r="G72" s="73"/>
      <c r="H72" s="73"/>
      <c r="I72" s="73"/>
      <c r="J72" s="73"/>
      <c r="K72" s="73"/>
      <c r="L72" s="73"/>
      <c r="M72" s="73"/>
      <c r="N72" s="73"/>
      <c r="O72" s="74"/>
      <c r="P72" s="72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4"/>
      <c r="BC72" s="66"/>
      <c r="BD72" s="67"/>
      <c r="BE72" s="67"/>
      <c r="BF72" s="68"/>
      <c r="BG72" s="122"/>
      <c r="BH72" s="123"/>
      <c r="BI72" s="122"/>
      <c r="BJ72" s="125"/>
      <c r="BK72" s="125"/>
      <c r="BL72" s="123"/>
      <c r="BM72" s="60">
        <v>0</v>
      </c>
      <c r="BN72" s="61"/>
      <c r="BO72" s="61"/>
      <c r="BP72" s="61"/>
      <c r="BQ72" s="61"/>
      <c r="BR72" s="61"/>
      <c r="BS72" s="62"/>
      <c r="BT72" s="60">
        <v>69.430000000000007</v>
      </c>
      <c r="BU72" s="61"/>
      <c r="BV72" s="61"/>
      <c r="BW72" s="61"/>
      <c r="BX72" s="61"/>
      <c r="BY72" s="62"/>
      <c r="BZ72" s="122"/>
      <c r="CA72" s="125"/>
      <c r="CB72" s="125"/>
      <c r="CC72" s="125"/>
      <c r="CD72" s="125"/>
      <c r="CE72" s="123"/>
      <c r="CF72" s="60">
        <v>0</v>
      </c>
      <c r="CG72" s="61"/>
      <c r="CH72" s="61"/>
      <c r="CI72" s="61"/>
      <c r="CJ72" s="62"/>
      <c r="CK72" s="60">
        <v>1</v>
      </c>
      <c r="CL72" s="61"/>
      <c r="CM72" s="61"/>
      <c r="CN72" s="62"/>
      <c r="CO72" s="122"/>
      <c r="CP72" s="125"/>
      <c r="CQ72" s="125"/>
      <c r="CR72" s="125"/>
      <c r="CS72" s="125"/>
      <c r="CT72" s="125"/>
      <c r="CU72" s="125"/>
      <c r="CV72" s="123"/>
    </row>
    <row r="73" spans="2:100" ht="18" customHeight="1" x14ac:dyDescent="0.25"/>
    <row r="74" spans="2:100" ht="12.95" customHeight="1" x14ac:dyDescent="0.25">
      <c r="AV74" s="29" t="s">
        <v>46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Y74" s="29" t="s">
        <v>96</v>
      </c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</row>
    <row r="75" spans="2:100" ht="0.2" customHeight="1" x14ac:dyDescent="0.25"/>
    <row r="76" spans="2:100" ht="12.95" customHeight="1" x14ac:dyDescent="0.25">
      <c r="B76" s="75" t="s">
        <v>29</v>
      </c>
      <c r="C76" s="76"/>
      <c r="D76" s="76"/>
      <c r="E76" s="77"/>
      <c r="F76" s="75" t="s">
        <v>61</v>
      </c>
      <c r="G76" s="76"/>
      <c r="H76" s="76"/>
      <c r="I76" s="76"/>
      <c r="J76" s="76"/>
      <c r="K76" s="76"/>
      <c r="L76" s="76"/>
      <c r="M76" s="76"/>
      <c r="N76" s="76"/>
      <c r="O76" s="77"/>
      <c r="P76" s="75" t="s">
        <v>62</v>
      </c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7"/>
      <c r="BC76" s="75" t="s">
        <v>63</v>
      </c>
      <c r="BD76" s="76"/>
      <c r="BE76" s="76"/>
      <c r="BF76" s="77"/>
      <c r="BG76" s="114" t="s">
        <v>64</v>
      </c>
      <c r="BH76" s="115"/>
      <c r="BI76" s="75" t="s">
        <v>65</v>
      </c>
      <c r="BJ76" s="76"/>
      <c r="BK76" s="76"/>
      <c r="BL76" s="77"/>
      <c r="BM76" s="81" t="s">
        <v>66</v>
      </c>
      <c r="BN76" s="82"/>
      <c r="BO76" s="82"/>
      <c r="BP76" s="82"/>
      <c r="BQ76" s="82"/>
      <c r="BR76" s="82"/>
      <c r="BS76" s="83"/>
      <c r="BT76" s="81" t="s">
        <v>67</v>
      </c>
      <c r="BU76" s="82"/>
      <c r="BV76" s="82"/>
      <c r="BW76" s="82"/>
      <c r="BX76" s="82"/>
      <c r="BY76" s="83"/>
      <c r="BZ76" s="75" t="s">
        <v>68</v>
      </c>
      <c r="CA76" s="76"/>
      <c r="CB76" s="76"/>
      <c r="CC76" s="76"/>
      <c r="CD76" s="76"/>
      <c r="CE76" s="77"/>
      <c r="CF76" s="81" t="s">
        <v>69</v>
      </c>
      <c r="CG76" s="82"/>
      <c r="CH76" s="82"/>
      <c r="CI76" s="82"/>
      <c r="CJ76" s="83"/>
      <c r="CK76" s="81" t="s">
        <v>70</v>
      </c>
      <c r="CL76" s="82"/>
      <c r="CM76" s="82"/>
      <c r="CN76" s="83"/>
      <c r="CO76" s="75" t="s">
        <v>71</v>
      </c>
      <c r="CP76" s="76"/>
      <c r="CQ76" s="76"/>
      <c r="CR76" s="76"/>
      <c r="CS76" s="76"/>
      <c r="CT76" s="76"/>
      <c r="CU76" s="76"/>
      <c r="CV76" s="77"/>
    </row>
    <row r="77" spans="2:100" ht="12.95" customHeight="1" x14ac:dyDescent="0.25">
      <c r="B77" s="78"/>
      <c r="C77" s="79"/>
      <c r="D77" s="79"/>
      <c r="E77" s="80"/>
      <c r="F77" s="78"/>
      <c r="G77" s="79"/>
      <c r="H77" s="79"/>
      <c r="I77" s="79"/>
      <c r="J77" s="79"/>
      <c r="K77" s="79"/>
      <c r="L77" s="79"/>
      <c r="M77" s="79"/>
      <c r="N77" s="79"/>
      <c r="O77" s="80"/>
      <c r="P77" s="78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80"/>
      <c r="BC77" s="78"/>
      <c r="BD77" s="79"/>
      <c r="BE77" s="79"/>
      <c r="BF77" s="80"/>
      <c r="BG77" s="118"/>
      <c r="BH77" s="119"/>
      <c r="BI77" s="78"/>
      <c r="BJ77" s="79"/>
      <c r="BK77" s="79"/>
      <c r="BL77" s="80"/>
      <c r="BM77" s="81" t="s">
        <v>72</v>
      </c>
      <c r="BN77" s="82"/>
      <c r="BO77" s="82"/>
      <c r="BP77" s="82"/>
      <c r="BQ77" s="82"/>
      <c r="BR77" s="82"/>
      <c r="BS77" s="83"/>
      <c r="BT77" s="81" t="s">
        <v>73</v>
      </c>
      <c r="BU77" s="82"/>
      <c r="BV77" s="82"/>
      <c r="BW77" s="82"/>
      <c r="BX77" s="82"/>
      <c r="BY77" s="83"/>
      <c r="BZ77" s="78"/>
      <c r="CA77" s="79"/>
      <c r="CB77" s="79"/>
      <c r="CC77" s="79"/>
      <c r="CD77" s="79"/>
      <c r="CE77" s="80"/>
      <c r="CF77" s="81" t="s">
        <v>74</v>
      </c>
      <c r="CG77" s="82"/>
      <c r="CH77" s="82"/>
      <c r="CI77" s="82"/>
      <c r="CJ77" s="83"/>
      <c r="CK77" s="81" t="s">
        <v>75</v>
      </c>
      <c r="CL77" s="82"/>
      <c r="CM77" s="82"/>
      <c r="CN77" s="83"/>
      <c r="CO77" s="78"/>
      <c r="CP77" s="79"/>
      <c r="CQ77" s="79"/>
      <c r="CR77" s="79"/>
      <c r="CS77" s="79"/>
      <c r="CT77" s="79"/>
      <c r="CU77" s="79"/>
      <c r="CV77" s="80"/>
    </row>
    <row r="78" spans="2:100" ht="12.95" customHeight="1" x14ac:dyDescent="0.25">
      <c r="B78" s="63" t="s">
        <v>67</v>
      </c>
      <c r="C78" s="64"/>
      <c r="D78" s="64"/>
      <c r="E78" s="65"/>
      <c r="F78" s="69" t="s">
        <v>97</v>
      </c>
      <c r="G78" s="70"/>
      <c r="H78" s="70"/>
      <c r="I78" s="70"/>
      <c r="J78" s="70"/>
      <c r="K78" s="70"/>
      <c r="L78" s="70"/>
      <c r="M78" s="70"/>
      <c r="N78" s="70"/>
      <c r="O78" s="71"/>
      <c r="P78" s="69" t="s">
        <v>98</v>
      </c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1"/>
      <c r="BC78" s="63" t="s">
        <v>99</v>
      </c>
      <c r="BD78" s="64"/>
      <c r="BE78" s="64"/>
      <c r="BF78" s="65"/>
      <c r="BG78" s="120">
        <v>0.1726</v>
      </c>
      <c r="BH78" s="121"/>
      <c r="BI78" s="120">
        <v>19311.23</v>
      </c>
      <c r="BJ78" s="124"/>
      <c r="BK78" s="124"/>
      <c r="BL78" s="121"/>
      <c r="BM78" s="60">
        <v>14271.24</v>
      </c>
      <c r="BN78" s="61"/>
      <c r="BO78" s="61"/>
      <c r="BP78" s="61"/>
      <c r="BQ78" s="61"/>
      <c r="BR78" s="61"/>
      <c r="BS78" s="62"/>
      <c r="BT78" s="60">
        <v>158.24</v>
      </c>
      <c r="BU78" s="61"/>
      <c r="BV78" s="61"/>
      <c r="BW78" s="61"/>
      <c r="BX78" s="61"/>
      <c r="BY78" s="62"/>
      <c r="BZ78" s="120">
        <v>3333</v>
      </c>
      <c r="CA78" s="124"/>
      <c r="CB78" s="124"/>
      <c r="CC78" s="124"/>
      <c r="CD78" s="124"/>
      <c r="CE78" s="121"/>
      <c r="CF78" s="60">
        <v>2463</v>
      </c>
      <c r="CG78" s="61"/>
      <c r="CH78" s="61"/>
      <c r="CI78" s="61"/>
      <c r="CJ78" s="62"/>
      <c r="CK78" s="60">
        <v>27</v>
      </c>
      <c r="CL78" s="61"/>
      <c r="CM78" s="61"/>
      <c r="CN78" s="62"/>
      <c r="CO78" s="120">
        <v>10.6</v>
      </c>
      <c r="CP78" s="124"/>
      <c r="CQ78" s="124"/>
      <c r="CR78" s="124"/>
      <c r="CS78" s="124"/>
      <c r="CT78" s="124"/>
      <c r="CU78" s="124"/>
      <c r="CV78" s="121"/>
    </row>
    <row r="79" spans="2:100" ht="99.6" customHeight="1" x14ac:dyDescent="0.25">
      <c r="B79" s="66"/>
      <c r="C79" s="67"/>
      <c r="D79" s="67"/>
      <c r="E79" s="68"/>
      <c r="F79" s="72"/>
      <c r="G79" s="73"/>
      <c r="H79" s="73"/>
      <c r="I79" s="73"/>
      <c r="J79" s="73"/>
      <c r="K79" s="73"/>
      <c r="L79" s="73"/>
      <c r="M79" s="73"/>
      <c r="N79" s="73"/>
      <c r="O79" s="74"/>
      <c r="P79" s="72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4"/>
      <c r="BC79" s="66"/>
      <c r="BD79" s="67"/>
      <c r="BE79" s="67"/>
      <c r="BF79" s="68"/>
      <c r="BG79" s="122"/>
      <c r="BH79" s="123"/>
      <c r="BI79" s="122"/>
      <c r="BJ79" s="125"/>
      <c r="BK79" s="125"/>
      <c r="BL79" s="123"/>
      <c r="BM79" s="60">
        <v>4881.76</v>
      </c>
      <c r="BN79" s="61"/>
      <c r="BO79" s="61"/>
      <c r="BP79" s="61"/>
      <c r="BQ79" s="61"/>
      <c r="BR79" s="61"/>
      <c r="BS79" s="62"/>
      <c r="BT79" s="60">
        <v>11.97</v>
      </c>
      <c r="BU79" s="61"/>
      <c r="BV79" s="61"/>
      <c r="BW79" s="61"/>
      <c r="BX79" s="61"/>
      <c r="BY79" s="62"/>
      <c r="BZ79" s="122"/>
      <c r="CA79" s="125"/>
      <c r="CB79" s="125"/>
      <c r="CC79" s="125"/>
      <c r="CD79" s="125"/>
      <c r="CE79" s="123"/>
      <c r="CF79" s="60">
        <v>843</v>
      </c>
      <c r="CG79" s="61"/>
      <c r="CH79" s="61"/>
      <c r="CI79" s="61"/>
      <c r="CJ79" s="62"/>
      <c r="CK79" s="60">
        <v>2</v>
      </c>
      <c r="CL79" s="61"/>
      <c r="CM79" s="61"/>
      <c r="CN79" s="62"/>
      <c r="CO79" s="122"/>
      <c r="CP79" s="125"/>
      <c r="CQ79" s="125"/>
      <c r="CR79" s="125"/>
      <c r="CS79" s="125"/>
      <c r="CT79" s="125"/>
      <c r="CU79" s="125"/>
      <c r="CV79" s="123"/>
    </row>
    <row r="80" spans="2:100" ht="12.95" customHeight="1" x14ac:dyDescent="0.25">
      <c r="B80" s="63" t="s">
        <v>72</v>
      </c>
      <c r="C80" s="64"/>
      <c r="D80" s="64"/>
      <c r="E80" s="65"/>
      <c r="F80" s="69" t="s">
        <v>100</v>
      </c>
      <c r="G80" s="70"/>
      <c r="H80" s="70"/>
      <c r="I80" s="70"/>
      <c r="J80" s="70"/>
      <c r="K80" s="70"/>
      <c r="L80" s="70"/>
      <c r="M80" s="70"/>
      <c r="N80" s="70"/>
      <c r="O80" s="71"/>
      <c r="P80" s="69" t="s">
        <v>101</v>
      </c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1"/>
      <c r="BC80" s="63" t="s">
        <v>102</v>
      </c>
      <c r="BD80" s="64"/>
      <c r="BE80" s="64"/>
      <c r="BF80" s="65"/>
      <c r="BG80" s="120">
        <v>15.51</v>
      </c>
      <c r="BH80" s="121"/>
      <c r="BI80" s="120">
        <v>687.64</v>
      </c>
      <c r="BJ80" s="124"/>
      <c r="BK80" s="124"/>
      <c r="BL80" s="121"/>
      <c r="BM80" s="60">
        <v>0</v>
      </c>
      <c r="BN80" s="61"/>
      <c r="BO80" s="61"/>
      <c r="BP80" s="61"/>
      <c r="BQ80" s="61"/>
      <c r="BR80" s="61"/>
      <c r="BS80" s="62"/>
      <c r="BT80" s="60">
        <v>0</v>
      </c>
      <c r="BU80" s="61"/>
      <c r="BV80" s="61"/>
      <c r="BW80" s="61"/>
      <c r="BX80" s="61"/>
      <c r="BY80" s="62"/>
      <c r="BZ80" s="120">
        <v>10665</v>
      </c>
      <c r="CA80" s="124"/>
      <c r="CB80" s="124"/>
      <c r="CC80" s="124"/>
      <c r="CD80" s="124"/>
      <c r="CE80" s="121"/>
      <c r="CF80" s="60">
        <v>0</v>
      </c>
      <c r="CG80" s="61"/>
      <c r="CH80" s="61"/>
      <c r="CI80" s="61"/>
      <c r="CJ80" s="62"/>
      <c r="CK80" s="60">
        <v>0</v>
      </c>
      <c r="CL80" s="61"/>
      <c r="CM80" s="61"/>
      <c r="CN80" s="62"/>
      <c r="CO80" s="120">
        <v>0</v>
      </c>
      <c r="CP80" s="124"/>
      <c r="CQ80" s="124"/>
      <c r="CR80" s="124"/>
      <c r="CS80" s="124"/>
      <c r="CT80" s="124"/>
      <c r="CU80" s="124"/>
      <c r="CV80" s="121"/>
    </row>
    <row r="81" spans="2:100" ht="21.75" customHeight="1" x14ac:dyDescent="0.25">
      <c r="B81" s="66"/>
      <c r="C81" s="67"/>
      <c r="D81" s="67"/>
      <c r="E81" s="68"/>
      <c r="F81" s="72"/>
      <c r="G81" s="73"/>
      <c r="H81" s="73"/>
      <c r="I81" s="73"/>
      <c r="J81" s="73"/>
      <c r="K81" s="73"/>
      <c r="L81" s="73"/>
      <c r="M81" s="73"/>
      <c r="N81" s="73"/>
      <c r="O81" s="74"/>
      <c r="P81" s="72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4"/>
      <c r="BC81" s="66"/>
      <c r="BD81" s="67"/>
      <c r="BE81" s="67"/>
      <c r="BF81" s="68"/>
      <c r="BG81" s="122"/>
      <c r="BH81" s="123"/>
      <c r="BI81" s="122"/>
      <c r="BJ81" s="125"/>
      <c r="BK81" s="125"/>
      <c r="BL81" s="123"/>
      <c r="BM81" s="60">
        <v>687.64</v>
      </c>
      <c r="BN81" s="61"/>
      <c r="BO81" s="61"/>
      <c r="BP81" s="61"/>
      <c r="BQ81" s="61"/>
      <c r="BR81" s="61"/>
      <c r="BS81" s="62"/>
      <c r="BT81" s="60">
        <v>0</v>
      </c>
      <c r="BU81" s="61"/>
      <c r="BV81" s="61"/>
      <c r="BW81" s="61"/>
      <c r="BX81" s="61"/>
      <c r="BY81" s="62"/>
      <c r="BZ81" s="122"/>
      <c r="CA81" s="125"/>
      <c r="CB81" s="125"/>
      <c r="CC81" s="125"/>
      <c r="CD81" s="125"/>
      <c r="CE81" s="123"/>
      <c r="CF81" s="60">
        <v>10665</v>
      </c>
      <c r="CG81" s="61"/>
      <c r="CH81" s="61"/>
      <c r="CI81" s="61"/>
      <c r="CJ81" s="62"/>
      <c r="CK81" s="60">
        <v>0</v>
      </c>
      <c r="CL81" s="61"/>
      <c r="CM81" s="61"/>
      <c r="CN81" s="62"/>
      <c r="CO81" s="122"/>
      <c r="CP81" s="125"/>
      <c r="CQ81" s="125"/>
      <c r="CR81" s="125"/>
      <c r="CS81" s="125"/>
      <c r="CT81" s="125"/>
      <c r="CU81" s="125"/>
      <c r="CV81" s="123"/>
    </row>
    <row r="82" spans="2:100" ht="12.95" customHeight="1" x14ac:dyDescent="0.25">
      <c r="B82" s="63" t="s">
        <v>73</v>
      </c>
      <c r="C82" s="64"/>
      <c r="D82" s="64"/>
      <c r="E82" s="65"/>
      <c r="F82" s="69" t="s">
        <v>103</v>
      </c>
      <c r="G82" s="70"/>
      <c r="H82" s="70"/>
      <c r="I82" s="70"/>
      <c r="J82" s="70"/>
      <c r="K82" s="70"/>
      <c r="L82" s="70"/>
      <c r="M82" s="70"/>
      <c r="N82" s="70"/>
      <c r="O82" s="71"/>
      <c r="P82" s="69" t="s">
        <v>104</v>
      </c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1"/>
      <c r="BC82" s="63" t="s">
        <v>102</v>
      </c>
      <c r="BD82" s="64"/>
      <c r="BE82" s="64"/>
      <c r="BF82" s="65"/>
      <c r="BG82" s="120">
        <v>2</v>
      </c>
      <c r="BH82" s="121"/>
      <c r="BI82" s="120">
        <v>240.94</v>
      </c>
      <c r="BJ82" s="124"/>
      <c r="BK82" s="124"/>
      <c r="BL82" s="121"/>
      <c r="BM82" s="60">
        <v>0</v>
      </c>
      <c r="BN82" s="61"/>
      <c r="BO82" s="61"/>
      <c r="BP82" s="61"/>
      <c r="BQ82" s="61"/>
      <c r="BR82" s="61"/>
      <c r="BS82" s="62"/>
      <c r="BT82" s="60">
        <v>0</v>
      </c>
      <c r="BU82" s="61"/>
      <c r="BV82" s="61"/>
      <c r="BW82" s="61"/>
      <c r="BX82" s="61"/>
      <c r="BY82" s="62"/>
      <c r="BZ82" s="120">
        <v>482</v>
      </c>
      <c r="CA82" s="124"/>
      <c r="CB82" s="124"/>
      <c r="CC82" s="124"/>
      <c r="CD82" s="124"/>
      <c r="CE82" s="121"/>
      <c r="CF82" s="60">
        <v>0</v>
      </c>
      <c r="CG82" s="61"/>
      <c r="CH82" s="61"/>
      <c r="CI82" s="61"/>
      <c r="CJ82" s="62"/>
      <c r="CK82" s="60">
        <v>0</v>
      </c>
      <c r="CL82" s="61"/>
      <c r="CM82" s="61"/>
      <c r="CN82" s="62"/>
      <c r="CO82" s="120">
        <v>0</v>
      </c>
      <c r="CP82" s="124"/>
      <c r="CQ82" s="124"/>
      <c r="CR82" s="124"/>
      <c r="CS82" s="124"/>
      <c r="CT82" s="124"/>
      <c r="CU82" s="124"/>
      <c r="CV82" s="121"/>
    </row>
    <row r="83" spans="2:100" ht="21.75" customHeight="1" x14ac:dyDescent="0.25">
      <c r="B83" s="66"/>
      <c r="C83" s="67"/>
      <c r="D83" s="67"/>
      <c r="E83" s="68"/>
      <c r="F83" s="72"/>
      <c r="G83" s="73"/>
      <c r="H83" s="73"/>
      <c r="I83" s="73"/>
      <c r="J83" s="73"/>
      <c r="K83" s="73"/>
      <c r="L83" s="73"/>
      <c r="M83" s="73"/>
      <c r="N83" s="73"/>
      <c r="O83" s="74"/>
      <c r="P83" s="72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4"/>
      <c r="BC83" s="66"/>
      <c r="BD83" s="67"/>
      <c r="BE83" s="67"/>
      <c r="BF83" s="68"/>
      <c r="BG83" s="122"/>
      <c r="BH83" s="123"/>
      <c r="BI83" s="122"/>
      <c r="BJ83" s="125"/>
      <c r="BK83" s="125"/>
      <c r="BL83" s="123"/>
      <c r="BM83" s="60">
        <v>240.94</v>
      </c>
      <c r="BN83" s="61"/>
      <c r="BO83" s="61"/>
      <c r="BP83" s="61"/>
      <c r="BQ83" s="61"/>
      <c r="BR83" s="61"/>
      <c r="BS83" s="62"/>
      <c r="BT83" s="60">
        <v>0</v>
      </c>
      <c r="BU83" s="61"/>
      <c r="BV83" s="61"/>
      <c r="BW83" s="61"/>
      <c r="BX83" s="61"/>
      <c r="BY83" s="62"/>
      <c r="BZ83" s="122"/>
      <c r="CA83" s="125"/>
      <c r="CB83" s="125"/>
      <c r="CC83" s="125"/>
      <c r="CD83" s="125"/>
      <c r="CE83" s="123"/>
      <c r="CF83" s="60">
        <v>482</v>
      </c>
      <c r="CG83" s="61"/>
      <c r="CH83" s="61"/>
      <c r="CI83" s="61"/>
      <c r="CJ83" s="62"/>
      <c r="CK83" s="60">
        <v>0</v>
      </c>
      <c r="CL83" s="61"/>
      <c r="CM83" s="61"/>
      <c r="CN83" s="62"/>
      <c r="CO83" s="122"/>
      <c r="CP83" s="125"/>
      <c r="CQ83" s="125"/>
      <c r="CR83" s="125"/>
      <c r="CS83" s="125"/>
      <c r="CT83" s="125"/>
      <c r="CU83" s="125"/>
      <c r="CV83" s="123"/>
    </row>
    <row r="84" spans="2:100" ht="12.95" customHeight="1" x14ac:dyDescent="0.25">
      <c r="B84" s="63" t="s">
        <v>68</v>
      </c>
      <c r="C84" s="64"/>
      <c r="D84" s="64"/>
      <c r="E84" s="65"/>
      <c r="F84" s="69" t="s">
        <v>105</v>
      </c>
      <c r="G84" s="70"/>
      <c r="H84" s="70"/>
      <c r="I84" s="70"/>
      <c r="J84" s="70"/>
      <c r="K84" s="70"/>
      <c r="L84" s="70"/>
      <c r="M84" s="70"/>
      <c r="N84" s="70"/>
      <c r="O84" s="71"/>
      <c r="P84" s="69" t="s">
        <v>106</v>
      </c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1"/>
      <c r="BC84" s="63" t="s">
        <v>102</v>
      </c>
      <c r="BD84" s="64"/>
      <c r="BE84" s="64"/>
      <c r="BF84" s="65"/>
      <c r="BG84" s="120">
        <v>5</v>
      </c>
      <c r="BH84" s="121"/>
      <c r="BI84" s="120">
        <v>252.18</v>
      </c>
      <c r="BJ84" s="124"/>
      <c r="BK84" s="124"/>
      <c r="BL84" s="121"/>
      <c r="BM84" s="60">
        <v>0</v>
      </c>
      <c r="BN84" s="61"/>
      <c r="BO84" s="61"/>
      <c r="BP84" s="61"/>
      <c r="BQ84" s="61"/>
      <c r="BR84" s="61"/>
      <c r="BS84" s="62"/>
      <c r="BT84" s="60">
        <v>0</v>
      </c>
      <c r="BU84" s="61"/>
      <c r="BV84" s="61"/>
      <c r="BW84" s="61"/>
      <c r="BX84" s="61"/>
      <c r="BY84" s="62"/>
      <c r="BZ84" s="120">
        <v>1261</v>
      </c>
      <c r="CA84" s="124"/>
      <c r="CB84" s="124"/>
      <c r="CC84" s="124"/>
      <c r="CD84" s="124"/>
      <c r="CE84" s="121"/>
      <c r="CF84" s="60">
        <v>0</v>
      </c>
      <c r="CG84" s="61"/>
      <c r="CH84" s="61"/>
      <c r="CI84" s="61"/>
      <c r="CJ84" s="62"/>
      <c r="CK84" s="60">
        <v>0</v>
      </c>
      <c r="CL84" s="61"/>
      <c r="CM84" s="61"/>
      <c r="CN84" s="62"/>
      <c r="CO84" s="120">
        <v>0</v>
      </c>
      <c r="CP84" s="124"/>
      <c r="CQ84" s="124"/>
      <c r="CR84" s="124"/>
      <c r="CS84" s="124"/>
      <c r="CT84" s="124"/>
      <c r="CU84" s="124"/>
      <c r="CV84" s="121"/>
    </row>
    <row r="85" spans="2:100" ht="21.75" customHeight="1" x14ac:dyDescent="0.25">
      <c r="B85" s="66"/>
      <c r="C85" s="67"/>
      <c r="D85" s="67"/>
      <c r="E85" s="68"/>
      <c r="F85" s="72"/>
      <c r="G85" s="73"/>
      <c r="H85" s="73"/>
      <c r="I85" s="73"/>
      <c r="J85" s="73"/>
      <c r="K85" s="73"/>
      <c r="L85" s="73"/>
      <c r="M85" s="73"/>
      <c r="N85" s="73"/>
      <c r="O85" s="74"/>
      <c r="P85" s="72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4"/>
      <c r="BC85" s="66"/>
      <c r="BD85" s="67"/>
      <c r="BE85" s="67"/>
      <c r="BF85" s="68"/>
      <c r="BG85" s="122"/>
      <c r="BH85" s="123"/>
      <c r="BI85" s="122"/>
      <c r="BJ85" s="125"/>
      <c r="BK85" s="125"/>
      <c r="BL85" s="123"/>
      <c r="BM85" s="60">
        <v>252.18</v>
      </c>
      <c r="BN85" s="61"/>
      <c r="BO85" s="61"/>
      <c r="BP85" s="61"/>
      <c r="BQ85" s="61"/>
      <c r="BR85" s="61"/>
      <c r="BS85" s="62"/>
      <c r="BT85" s="60">
        <v>0</v>
      </c>
      <c r="BU85" s="61"/>
      <c r="BV85" s="61"/>
      <c r="BW85" s="61"/>
      <c r="BX85" s="61"/>
      <c r="BY85" s="62"/>
      <c r="BZ85" s="122"/>
      <c r="CA85" s="125"/>
      <c r="CB85" s="125"/>
      <c r="CC85" s="125"/>
      <c r="CD85" s="125"/>
      <c r="CE85" s="123"/>
      <c r="CF85" s="60">
        <v>1261</v>
      </c>
      <c r="CG85" s="61"/>
      <c r="CH85" s="61"/>
      <c r="CI85" s="61"/>
      <c r="CJ85" s="62"/>
      <c r="CK85" s="60">
        <v>0</v>
      </c>
      <c r="CL85" s="61"/>
      <c r="CM85" s="61"/>
      <c r="CN85" s="62"/>
      <c r="CO85" s="122"/>
      <c r="CP85" s="125"/>
      <c r="CQ85" s="125"/>
      <c r="CR85" s="125"/>
      <c r="CS85" s="125"/>
      <c r="CT85" s="125"/>
      <c r="CU85" s="125"/>
      <c r="CV85" s="123"/>
    </row>
    <row r="86" spans="2:100" ht="12.95" customHeight="1" x14ac:dyDescent="0.25">
      <c r="B86" s="63" t="s">
        <v>69</v>
      </c>
      <c r="C86" s="64"/>
      <c r="D86" s="64"/>
      <c r="E86" s="65"/>
      <c r="F86" s="69" t="s">
        <v>107</v>
      </c>
      <c r="G86" s="70"/>
      <c r="H86" s="70"/>
      <c r="I86" s="70"/>
      <c r="J86" s="70"/>
      <c r="K86" s="70"/>
      <c r="L86" s="70"/>
      <c r="M86" s="70"/>
      <c r="N86" s="70"/>
      <c r="O86" s="71"/>
      <c r="P86" s="69" t="s">
        <v>108</v>
      </c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1"/>
      <c r="BC86" s="63" t="s">
        <v>102</v>
      </c>
      <c r="BD86" s="64"/>
      <c r="BE86" s="64"/>
      <c r="BF86" s="65"/>
      <c r="BG86" s="120">
        <v>2</v>
      </c>
      <c r="BH86" s="121"/>
      <c r="BI86" s="120">
        <v>366.75</v>
      </c>
      <c r="BJ86" s="124"/>
      <c r="BK86" s="124"/>
      <c r="BL86" s="121"/>
      <c r="BM86" s="60">
        <v>0</v>
      </c>
      <c r="BN86" s="61"/>
      <c r="BO86" s="61"/>
      <c r="BP86" s="61"/>
      <c r="BQ86" s="61"/>
      <c r="BR86" s="61"/>
      <c r="BS86" s="62"/>
      <c r="BT86" s="60">
        <v>0</v>
      </c>
      <c r="BU86" s="61"/>
      <c r="BV86" s="61"/>
      <c r="BW86" s="61"/>
      <c r="BX86" s="61"/>
      <c r="BY86" s="62"/>
      <c r="BZ86" s="120">
        <v>733</v>
      </c>
      <c r="CA86" s="124"/>
      <c r="CB86" s="124"/>
      <c r="CC86" s="124"/>
      <c r="CD86" s="124"/>
      <c r="CE86" s="121"/>
      <c r="CF86" s="60">
        <v>0</v>
      </c>
      <c r="CG86" s="61"/>
      <c r="CH86" s="61"/>
      <c r="CI86" s="61"/>
      <c r="CJ86" s="62"/>
      <c r="CK86" s="60">
        <v>0</v>
      </c>
      <c r="CL86" s="61"/>
      <c r="CM86" s="61"/>
      <c r="CN86" s="62"/>
      <c r="CO86" s="120">
        <v>0</v>
      </c>
      <c r="CP86" s="124"/>
      <c r="CQ86" s="124"/>
      <c r="CR86" s="124"/>
      <c r="CS86" s="124"/>
      <c r="CT86" s="124"/>
      <c r="CU86" s="124"/>
      <c r="CV86" s="121"/>
    </row>
    <row r="87" spans="2:100" ht="21.75" customHeight="1" x14ac:dyDescent="0.25">
      <c r="B87" s="66"/>
      <c r="C87" s="67"/>
      <c r="D87" s="67"/>
      <c r="E87" s="68"/>
      <c r="F87" s="72"/>
      <c r="G87" s="73"/>
      <c r="H87" s="73"/>
      <c r="I87" s="73"/>
      <c r="J87" s="73"/>
      <c r="K87" s="73"/>
      <c r="L87" s="73"/>
      <c r="M87" s="73"/>
      <c r="N87" s="73"/>
      <c r="O87" s="74"/>
      <c r="P87" s="72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4"/>
      <c r="BC87" s="66"/>
      <c r="BD87" s="67"/>
      <c r="BE87" s="67"/>
      <c r="BF87" s="68"/>
      <c r="BG87" s="122"/>
      <c r="BH87" s="123"/>
      <c r="BI87" s="122"/>
      <c r="BJ87" s="125"/>
      <c r="BK87" s="125"/>
      <c r="BL87" s="123"/>
      <c r="BM87" s="60">
        <v>366.75</v>
      </c>
      <c r="BN87" s="61"/>
      <c r="BO87" s="61"/>
      <c r="BP87" s="61"/>
      <c r="BQ87" s="61"/>
      <c r="BR87" s="61"/>
      <c r="BS87" s="62"/>
      <c r="BT87" s="60">
        <v>0</v>
      </c>
      <c r="BU87" s="61"/>
      <c r="BV87" s="61"/>
      <c r="BW87" s="61"/>
      <c r="BX87" s="61"/>
      <c r="BY87" s="62"/>
      <c r="BZ87" s="122"/>
      <c r="CA87" s="125"/>
      <c r="CB87" s="125"/>
      <c r="CC87" s="125"/>
      <c r="CD87" s="125"/>
      <c r="CE87" s="123"/>
      <c r="CF87" s="60">
        <v>733</v>
      </c>
      <c r="CG87" s="61"/>
      <c r="CH87" s="61"/>
      <c r="CI87" s="61"/>
      <c r="CJ87" s="62"/>
      <c r="CK87" s="60">
        <v>0</v>
      </c>
      <c r="CL87" s="61"/>
      <c r="CM87" s="61"/>
      <c r="CN87" s="62"/>
      <c r="CO87" s="122"/>
      <c r="CP87" s="125"/>
      <c r="CQ87" s="125"/>
      <c r="CR87" s="125"/>
      <c r="CS87" s="125"/>
      <c r="CT87" s="125"/>
      <c r="CU87" s="125"/>
      <c r="CV87" s="123"/>
    </row>
    <row r="88" spans="2:100" ht="12.95" customHeight="1" x14ac:dyDescent="0.25">
      <c r="B88" s="63" t="s">
        <v>70</v>
      </c>
      <c r="C88" s="64"/>
      <c r="D88" s="64"/>
      <c r="E88" s="65"/>
      <c r="F88" s="69" t="s">
        <v>109</v>
      </c>
      <c r="G88" s="70"/>
      <c r="H88" s="70"/>
      <c r="I88" s="70"/>
      <c r="J88" s="70"/>
      <c r="K88" s="70"/>
      <c r="L88" s="70"/>
      <c r="M88" s="70"/>
      <c r="N88" s="70"/>
      <c r="O88" s="71"/>
      <c r="P88" s="69" t="s">
        <v>110</v>
      </c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1"/>
      <c r="BC88" s="63" t="s">
        <v>102</v>
      </c>
      <c r="BD88" s="64"/>
      <c r="BE88" s="64"/>
      <c r="BF88" s="65"/>
      <c r="BG88" s="120">
        <v>2</v>
      </c>
      <c r="BH88" s="121"/>
      <c r="BI88" s="120">
        <v>224.7</v>
      </c>
      <c r="BJ88" s="124"/>
      <c r="BK88" s="124"/>
      <c r="BL88" s="121"/>
      <c r="BM88" s="60">
        <v>0</v>
      </c>
      <c r="BN88" s="61"/>
      <c r="BO88" s="61"/>
      <c r="BP88" s="61"/>
      <c r="BQ88" s="61"/>
      <c r="BR88" s="61"/>
      <c r="BS88" s="62"/>
      <c r="BT88" s="60">
        <v>0</v>
      </c>
      <c r="BU88" s="61"/>
      <c r="BV88" s="61"/>
      <c r="BW88" s="61"/>
      <c r="BX88" s="61"/>
      <c r="BY88" s="62"/>
      <c r="BZ88" s="120">
        <v>449</v>
      </c>
      <c r="CA88" s="124"/>
      <c r="CB88" s="124"/>
      <c r="CC88" s="124"/>
      <c r="CD88" s="124"/>
      <c r="CE88" s="121"/>
      <c r="CF88" s="60">
        <v>0</v>
      </c>
      <c r="CG88" s="61"/>
      <c r="CH88" s="61"/>
      <c r="CI88" s="61"/>
      <c r="CJ88" s="62"/>
      <c r="CK88" s="60">
        <v>0</v>
      </c>
      <c r="CL88" s="61"/>
      <c r="CM88" s="61"/>
      <c r="CN88" s="62"/>
      <c r="CO88" s="120">
        <v>0</v>
      </c>
      <c r="CP88" s="124"/>
      <c r="CQ88" s="124"/>
      <c r="CR88" s="124"/>
      <c r="CS88" s="124"/>
      <c r="CT88" s="124"/>
      <c r="CU88" s="124"/>
      <c r="CV88" s="121"/>
    </row>
    <row r="89" spans="2:100" ht="21.75" customHeight="1" x14ac:dyDescent="0.25">
      <c r="B89" s="66"/>
      <c r="C89" s="67"/>
      <c r="D89" s="67"/>
      <c r="E89" s="68"/>
      <c r="F89" s="72"/>
      <c r="G89" s="73"/>
      <c r="H89" s="73"/>
      <c r="I89" s="73"/>
      <c r="J89" s="73"/>
      <c r="K89" s="73"/>
      <c r="L89" s="73"/>
      <c r="M89" s="73"/>
      <c r="N89" s="73"/>
      <c r="O89" s="74"/>
      <c r="P89" s="72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4"/>
      <c r="BC89" s="66"/>
      <c r="BD89" s="67"/>
      <c r="BE89" s="67"/>
      <c r="BF89" s="68"/>
      <c r="BG89" s="122"/>
      <c r="BH89" s="123"/>
      <c r="BI89" s="122"/>
      <c r="BJ89" s="125"/>
      <c r="BK89" s="125"/>
      <c r="BL89" s="123"/>
      <c r="BM89" s="60">
        <v>224.7</v>
      </c>
      <c r="BN89" s="61"/>
      <c r="BO89" s="61"/>
      <c r="BP89" s="61"/>
      <c r="BQ89" s="61"/>
      <c r="BR89" s="61"/>
      <c r="BS89" s="62"/>
      <c r="BT89" s="60">
        <v>0</v>
      </c>
      <c r="BU89" s="61"/>
      <c r="BV89" s="61"/>
      <c r="BW89" s="61"/>
      <c r="BX89" s="61"/>
      <c r="BY89" s="62"/>
      <c r="BZ89" s="122"/>
      <c r="CA89" s="125"/>
      <c r="CB89" s="125"/>
      <c r="CC89" s="125"/>
      <c r="CD89" s="125"/>
      <c r="CE89" s="123"/>
      <c r="CF89" s="60">
        <v>449</v>
      </c>
      <c r="CG89" s="61"/>
      <c r="CH89" s="61"/>
      <c r="CI89" s="61"/>
      <c r="CJ89" s="62"/>
      <c r="CK89" s="60">
        <v>0</v>
      </c>
      <c r="CL89" s="61"/>
      <c r="CM89" s="61"/>
      <c r="CN89" s="62"/>
      <c r="CO89" s="122"/>
      <c r="CP89" s="125"/>
      <c r="CQ89" s="125"/>
      <c r="CR89" s="125"/>
      <c r="CS89" s="125"/>
      <c r="CT89" s="125"/>
      <c r="CU89" s="125"/>
      <c r="CV89" s="123"/>
    </row>
    <row r="90" spans="2:100" ht="12.95" customHeight="1" x14ac:dyDescent="0.25">
      <c r="B90" s="63" t="s">
        <v>74</v>
      </c>
      <c r="C90" s="64"/>
      <c r="D90" s="64"/>
      <c r="E90" s="65"/>
      <c r="F90" s="69" t="s">
        <v>111</v>
      </c>
      <c r="G90" s="70"/>
      <c r="H90" s="70"/>
      <c r="I90" s="70"/>
      <c r="J90" s="70"/>
      <c r="K90" s="70"/>
      <c r="L90" s="70"/>
      <c r="M90" s="70"/>
      <c r="N90" s="70"/>
      <c r="O90" s="71"/>
      <c r="P90" s="69" t="s">
        <v>112</v>
      </c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1"/>
      <c r="BC90" s="63" t="s">
        <v>102</v>
      </c>
      <c r="BD90" s="64"/>
      <c r="BE90" s="64"/>
      <c r="BF90" s="65"/>
      <c r="BG90" s="120">
        <v>5</v>
      </c>
      <c r="BH90" s="121"/>
      <c r="BI90" s="120">
        <v>213.05</v>
      </c>
      <c r="BJ90" s="124"/>
      <c r="BK90" s="124"/>
      <c r="BL90" s="121"/>
      <c r="BM90" s="60">
        <v>0</v>
      </c>
      <c r="BN90" s="61"/>
      <c r="BO90" s="61"/>
      <c r="BP90" s="61"/>
      <c r="BQ90" s="61"/>
      <c r="BR90" s="61"/>
      <c r="BS90" s="62"/>
      <c r="BT90" s="60">
        <v>0</v>
      </c>
      <c r="BU90" s="61"/>
      <c r="BV90" s="61"/>
      <c r="BW90" s="61"/>
      <c r="BX90" s="61"/>
      <c r="BY90" s="62"/>
      <c r="BZ90" s="120">
        <v>1065</v>
      </c>
      <c r="CA90" s="124"/>
      <c r="CB90" s="124"/>
      <c r="CC90" s="124"/>
      <c r="CD90" s="124"/>
      <c r="CE90" s="121"/>
      <c r="CF90" s="60">
        <v>0</v>
      </c>
      <c r="CG90" s="61"/>
      <c r="CH90" s="61"/>
      <c r="CI90" s="61"/>
      <c r="CJ90" s="62"/>
      <c r="CK90" s="60">
        <v>0</v>
      </c>
      <c r="CL90" s="61"/>
      <c r="CM90" s="61"/>
      <c r="CN90" s="62"/>
      <c r="CO90" s="120">
        <v>0</v>
      </c>
      <c r="CP90" s="124"/>
      <c r="CQ90" s="124"/>
      <c r="CR90" s="124"/>
      <c r="CS90" s="124"/>
      <c r="CT90" s="124"/>
      <c r="CU90" s="124"/>
      <c r="CV90" s="121"/>
    </row>
    <row r="91" spans="2:100" ht="21.75" customHeight="1" x14ac:dyDescent="0.25">
      <c r="B91" s="66"/>
      <c r="C91" s="67"/>
      <c r="D91" s="67"/>
      <c r="E91" s="68"/>
      <c r="F91" s="72"/>
      <c r="G91" s="73"/>
      <c r="H91" s="73"/>
      <c r="I91" s="73"/>
      <c r="J91" s="73"/>
      <c r="K91" s="73"/>
      <c r="L91" s="73"/>
      <c r="M91" s="73"/>
      <c r="N91" s="73"/>
      <c r="O91" s="74"/>
      <c r="P91" s="72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4"/>
      <c r="BC91" s="66"/>
      <c r="BD91" s="67"/>
      <c r="BE91" s="67"/>
      <c r="BF91" s="68"/>
      <c r="BG91" s="122"/>
      <c r="BH91" s="123"/>
      <c r="BI91" s="122"/>
      <c r="BJ91" s="125"/>
      <c r="BK91" s="125"/>
      <c r="BL91" s="123"/>
      <c r="BM91" s="60">
        <v>213.05</v>
      </c>
      <c r="BN91" s="61"/>
      <c r="BO91" s="61"/>
      <c r="BP91" s="61"/>
      <c r="BQ91" s="61"/>
      <c r="BR91" s="61"/>
      <c r="BS91" s="62"/>
      <c r="BT91" s="60">
        <v>0</v>
      </c>
      <c r="BU91" s="61"/>
      <c r="BV91" s="61"/>
      <c r="BW91" s="61"/>
      <c r="BX91" s="61"/>
      <c r="BY91" s="62"/>
      <c r="BZ91" s="122"/>
      <c r="CA91" s="125"/>
      <c r="CB91" s="125"/>
      <c r="CC91" s="125"/>
      <c r="CD91" s="125"/>
      <c r="CE91" s="123"/>
      <c r="CF91" s="60">
        <v>1065</v>
      </c>
      <c r="CG91" s="61"/>
      <c r="CH91" s="61"/>
      <c r="CI91" s="61"/>
      <c r="CJ91" s="62"/>
      <c r="CK91" s="60">
        <v>0</v>
      </c>
      <c r="CL91" s="61"/>
      <c r="CM91" s="61"/>
      <c r="CN91" s="62"/>
      <c r="CO91" s="122"/>
      <c r="CP91" s="125"/>
      <c r="CQ91" s="125"/>
      <c r="CR91" s="125"/>
      <c r="CS91" s="125"/>
      <c r="CT91" s="125"/>
      <c r="CU91" s="125"/>
      <c r="CV91" s="123"/>
    </row>
    <row r="92" spans="2:100" ht="12.95" customHeight="1" x14ac:dyDescent="0.25">
      <c r="B92" s="63" t="s">
        <v>75</v>
      </c>
      <c r="C92" s="64"/>
      <c r="D92" s="64"/>
      <c r="E92" s="65"/>
      <c r="F92" s="69" t="s">
        <v>113</v>
      </c>
      <c r="G92" s="70"/>
      <c r="H92" s="70"/>
      <c r="I92" s="70"/>
      <c r="J92" s="70"/>
      <c r="K92" s="70"/>
      <c r="L92" s="70"/>
      <c r="M92" s="70"/>
      <c r="N92" s="70"/>
      <c r="O92" s="71"/>
      <c r="P92" s="69" t="s">
        <v>114</v>
      </c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1"/>
      <c r="BC92" s="63" t="s">
        <v>102</v>
      </c>
      <c r="BD92" s="64"/>
      <c r="BE92" s="64"/>
      <c r="BF92" s="65"/>
      <c r="BG92" s="120">
        <v>1</v>
      </c>
      <c r="BH92" s="121"/>
      <c r="BI92" s="120">
        <v>63.75</v>
      </c>
      <c r="BJ92" s="124"/>
      <c r="BK92" s="124"/>
      <c r="BL92" s="121"/>
      <c r="BM92" s="60">
        <v>0</v>
      </c>
      <c r="BN92" s="61"/>
      <c r="BO92" s="61"/>
      <c r="BP92" s="61"/>
      <c r="BQ92" s="61"/>
      <c r="BR92" s="61"/>
      <c r="BS92" s="62"/>
      <c r="BT92" s="60">
        <v>0</v>
      </c>
      <c r="BU92" s="61"/>
      <c r="BV92" s="61"/>
      <c r="BW92" s="61"/>
      <c r="BX92" s="61"/>
      <c r="BY92" s="62"/>
      <c r="BZ92" s="120">
        <v>64</v>
      </c>
      <c r="CA92" s="124"/>
      <c r="CB92" s="124"/>
      <c r="CC92" s="124"/>
      <c r="CD92" s="124"/>
      <c r="CE92" s="121"/>
      <c r="CF92" s="60">
        <v>0</v>
      </c>
      <c r="CG92" s="61"/>
      <c r="CH92" s="61"/>
      <c r="CI92" s="61"/>
      <c r="CJ92" s="62"/>
      <c r="CK92" s="60">
        <v>0</v>
      </c>
      <c r="CL92" s="61"/>
      <c r="CM92" s="61"/>
      <c r="CN92" s="62"/>
      <c r="CO92" s="120">
        <v>0</v>
      </c>
      <c r="CP92" s="124"/>
      <c r="CQ92" s="124"/>
      <c r="CR92" s="124"/>
      <c r="CS92" s="124"/>
      <c r="CT92" s="124"/>
      <c r="CU92" s="124"/>
      <c r="CV92" s="121"/>
    </row>
    <row r="93" spans="2:100" ht="21.75" customHeight="1" x14ac:dyDescent="0.25">
      <c r="B93" s="66"/>
      <c r="C93" s="67"/>
      <c r="D93" s="67"/>
      <c r="E93" s="68"/>
      <c r="F93" s="72"/>
      <c r="G93" s="73"/>
      <c r="H93" s="73"/>
      <c r="I93" s="73"/>
      <c r="J93" s="73"/>
      <c r="K93" s="73"/>
      <c r="L93" s="73"/>
      <c r="M93" s="73"/>
      <c r="N93" s="73"/>
      <c r="O93" s="74"/>
      <c r="P93" s="72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4"/>
      <c r="BC93" s="66"/>
      <c r="BD93" s="67"/>
      <c r="BE93" s="67"/>
      <c r="BF93" s="68"/>
      <c r="BG93" s="122"/>
      <c r="BH93" s="123"/>
      <c r="BI93" s="122"/>
      <c r="BJ93" s="125"/>
      <c r="BK93" s="125"/>
      <c r="BL93" s="123"/>
      <c r="BM93" s="60">
        <v>63.75</v>
      </c>
      <c r="BN93" s="61"/>
      <c r="BO93" s="61"/>
      <c r="BP93" s="61"/>
      <c r="BQ93" s="61"/>
      <c r="BR93" s="61"/>
      <c r="BS93" s="62"/>
      <c r="BT93" s="60">
        <v>0</v>
      </c>
      <c r="BU93" s="61"/>
      <c r="BV93" s="61"/>
      <c r="BW93" s="61"/>
      <c r="BX93" s="61"/>
      <c r="BY93" s="62"/>
      <c r="BZ93" s="122"/>
      <c r="CA93" s="125"/>
      <c r="CB93" s="125"/>
      <c r="CC93" s="125"/>
      <c r="CD93" s="125"/>
      <c r="CE93" s="123"/>
      <c r="CF93" s="60">
        <v>64</v>
      </c>
      <c r="CG93" s="61"/>
      <c r="CH93" s="61"/>
      <c r="CI93" s="61"/>
      <c r="CJ93" s="62"/>
      <c r="CK93" s="60">
        <v>0</v>
      </c>
      <c r="CL93" s="61"/>
      <c r="CM93" s="61"/>
      <c r="CN93" s="62"/>
      <c r="CO93" s="122"/>
      <c r="CP93" s="125"/>
      <c r="CQ93" s="125"/>
      <c r="CR93" s="125"/>
      <c r="CS93" s="125"/>
      <c r="CT93" s="125"/>
      <c r="CU93" s="125"/>
      <c r="CV93" s="123"/>
    </row>
    <row r="94" spans="2:100" ht="12.95" customHeight="1" x14ac:dyDescent="0.25">
      <c r="B94" s="63" t="s">
        <v>71</v>
      </c>
      <c r="C94" s="64"/>
      <c r="D94" s="64"/>
      <c r="E94" s="65"/>
      <c r="F94" s="69" t="s">
        <v>115</v>
      </c>
      <c r="G94" s="70"/>
      <c r="H94" s="70"/>
      <c r="I94" s="70"/>
      <c r="J94" s="70"/>
      <c r="K94" s="70"/>
      <c r="L94" s="70"/>
      <c r="M94" s="70"/>
      <c r="N94" s="70"/>
      <c r="O94" s="71"/>
      <c r="P94" s="69" t="s">
        <v>116</v>
      </c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1"/>
      <c r="BC94" s="63" t="s">
        <v>102</v>
      </c>
      <c r="BD94" s="64"/>
      <c r="BE94" s="64"/>
      <c r="BF94" s="65"/>
      <c r="BG94" s="120">
        <v>1</v>
      </c>
      <c r="BH94" s="121"/>
      <c r="BI94" s="120">
        <v>141.36000000000001</v>
      </c>
      <c r="BJ94" s="124"/>
      <c r="BK94" s="124"/>
      <c r="BL94" s="121"/>
      <c r="BM94" s="60">
        <v>0</v>
      </c>
      <c r="BN94" s="61"/>
      <c r="BO94" s="61"/>
      <c r="BP94" s="61"/>
      <c r="BQ94" s="61"/>
      <c r="BR94" s="61"/>
      <c r="BS94" s="62"/>
      <c r="BT94" s="60">
        <v>0</v>
      </c>
      <c r="BU94" s="61"/>
      <c r="BV94" s="61"/>
      <c r="BW94" s="61"/>
      <c r="BX94" s="61"/>
      <c r="BY94" s="62"/>
      <c r="BZ94" s="120">
        <v>141</v>
      </c>
      <c r="CA94" s="124"/>
      <c r="CB94" s="124"/>
      <c r="CC94" s="124"/>
      <c r="CD94" s="124"/>
      <c r="CE94" s="121"/>
      <c r="CF94" s="60">
        <v>0</v>
      </c>
      <c r="CG94" s="61"/>
      <c r="CH94" s="61"/>
      <c r="CI94" s="61"/>
      <c r="CJ94" s="62"/>
      <c r="CK94" s="60">
        <v>0</v>
      </c>
      <c r="CL94" s="61"/>
      <c r="CM94" s="61"/>
      <c r="CN94" s="62"/>
      <c r="CO94" s="120">
        <v>0</v>
      </c>
      <c r="CP94" s="124"/>
      <c r="CQ94" s="124"/>
      <c r="CR94" s="124"/>
      <c r="CS94" s="124"/>
      <c r="CT94" s="124"/>
      <c r="CU94" s="124"/>
      <c r="CV94" s="121"/>
    </row>
    <row r="95" spans="2:100" ht="40.5" customHeight="1" x14ac:dyDescent="0.25">
      <c r="B95" s="66"/>
      <c r="C95" s="67"/>
      <c r="D95" s="67"/>
      <c r="E95" s="68"/>
      <c r="F95" s="72"/>
      <c r="G95" s="73"/>
      <c r="H95" s="73"/>
      <c r="I95" s="73"/>
      <c r="J95" s="73"/>
      <c r="K95" s="73"/>
      <c r="L95" s="73"/>
      <c r="M95" s="73"/>
      <c r="N95" s="73"/>
      <c r="O95" s="74"/>
      <c r="P95" s="72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4"/>
      <c r="BC95" s="66"/>
      <c r="BD95" s="67"/>
      <c r="BE95" s="67"/>
      <c r="BF95" s="68"/>
      <c r="BG95" s="122"/>
      <c r="BH95" s="123"/>
      <c r="BI95" s="122"/>
      <c r="BJ95" s="125"/>
      <c r="BK95" s="125"/>
      <c r="BL95" s="123"/>
      <c r="BM95" s="60">
        <v>141.36000000000001</v>
      </c>
      <c r="BN95" s="61"/>
      <c r="BO95" s="61"/>
      <c r="BP95" s="61"/>
      <c r="BQ95" s="61"/>
      <c r="BR95" s="61"/>
      <c r="BS95" s="62"/>
      <c r="BT95" s="60">
        <v>0</v>
      </c>
      <c r="BU95" s="61"/>
      <c r="BV95" s="61"/>
      <c r="BW95" s="61"/>
      <c r="BX95" s="61"/>
      <c r="BY95" s="62"/>
      <c r="BZ95" s="122"/>
      <c r="CA95" s="125"/>
      <c r="CB95" s="125"/>
      <c r="CC95" s="125"/>
      <c r="CD95" s="125"/>
      <c r="CE95" s="123"/>
      <c r="CF95" s="60">
        <v>141</v>
      </c>
      <c r="CG95" s="61"/>
      <c r="CH95" s="61"/>
      <c r="CI95" s="61"/>
      <c r="CJ95" s="62"/>
      <c r="CK95" s="60">
        <v>0</v>
      </c>
      <c r="CL95" s="61"/>
      <c r="CM95" s="61"/>
      <c r="CN95" s="62"/>
      <c r="CO95" s="122"/>
      <c r="CP95" s="125"/>
      <c r="CQ95" s="125"/>
      <c r="CR95" s="125"/>
      <c r="CS95" s="125"/>
      <c r="CT95" s="125"/>
      <c r="CU95" s="125"/>
      <c r="CV95" s="123"/>
    </row>
    <row r="96" spans="2:100" ht="12.95" customHeight="1" x14ac:dyDescent="0.25">
      <c r="B96" s="63" t="s">
        <v>117</v>
      </c>
      <c r="C96" s="64"/>
      <c r="D96" s="64"/>
      <c r="E96" s="65"/>
      <c r="F96" s="69" t="s">
        <v>118</v>
      </c>
      <c r="G96" s="70"/>
      <c r="H96" s="70"/>
      <c r="I96" s="70"/>
      <c r="J96" s="70"/>
      <c r="K96" s="70"/>
      <c r="L96" s="70"/>
      <c r="M96" s="70"/>
      <c r="N96" s="70"/>
      <c r="O96" s="71"/>
      <c r="P96" s="69" t="s">
        <v>119</v>
      </c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1"/>
      <c r="BC96" s="63" t="s">
        <v>99</v>
      </c>
      <c r="BD96" s="64"/>
      <c r="BE96" s="64"/>
      <c r="BF96" s="65"/>
      <c r="BG96" s="120">
        <v>0.02</v>
      </c>
      <c r="BH96" s="121"/>
      <c r="BI96" s="120">
        <v>16815.599999999999</v>
      </c>
      <c r="BJ96" s="124"/>
      <c r="BK96" s="124"/>
      <c r="BL96" s="121"/>
      <c r="BM96" s="60">
        <v>14882.84</v>
      </c>
      <c r="BN96" s="61"/>
      <c r="BO96" s="61"/>
      <c r="BP96" s="61"/>
      <c r="BQ96" s="61"/>
      <c r="BR96" s="61"/>
      <c r="BS96" s="62"/>
      <c r="BT96" s="60">
        <v>66.38</v>
      </c>
      <c r="BU96" s="61"/>
      <c r="BV96" s="61"/>
      <c r="BW96" s="61"/>
      <c r="BX96" s="61"/>
      <c r="BY96" s="62"/>
      <c r="BZ96" s="120">
        <v>336</v>
      </c>
      <c r="CA96" s="124"/>
      <c r="CB96" s="124"/>
      <c r="CC96" s="124"/>
      <c r="CD96" s="124"/>
      <c r="CE96" s="121"/>
      <c r="CF96" s="60">
        <v>298</v>
      </c>
      <c r="CG96" s="61"/>
      <c r="CH96" s="61"/>
      <c r="CI96" s="61"/>
      <c r="CJ96" s="62"/>
      <c r="CK96" s="60">
        <v>1</v>
      </c>
      <c r="CL96" s="61"/>
      <c r="CM96" s="61"/>
      <c r="CN96" s="62"/>
      <c r="CO96" s="120">
        <v>1.3</v>
      </c>
      <c r="CP96" s="124"/>
      <c r="CQ96" s="124"/>
      <c r="CR96" s="124"/>
      <c r="CS96" s="124"/>
      <c r="CT96" s="124"/>
      <c r="CU96" s="124"/>
      <c r="CV96" s="121"/>
    </row>
    <row r="97" spans="2:100" ht="55.35" customHeight="1" x14ac:dyDescent="0.25">
      <c r="B97" s="66"/>
      <c r="C97" s="67"/>
      <c r="D97" s="67"/>
      <c r="E97" s="68"/>
      <c r="F97" s="72"/>
      <c r="G97" s="73"/>
      <c r="H97" s="73"/>
      <c r="I97" s="73"/>
      <c r="J97" s="73"/>
      <c r="K97" s="73"/>
      <c r="L97" s="73"/>
      <c r="M97" s="73"/>
      <c r="N97" s="73"/>
      <c r="O97" s="74"/>
      <c r="P97" s="72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4"/>
      <c r="BC97" s="66"/>
      <c r="BD97" s="67"/>
      <c r="BE97" s="67"/>
      <c r="BF97" s="68"/>
      <c r="BG97" s="122"/>
      <c r="BH97" s="123"/>
      <c r="BI97" s="122"/>
      <c r="BJ97" s="125"/>
      <c r="BK97" s="125"/>
      <c r="BL97" s="123"/>
      <c r="BM97" s="60">
        <v>1866.38</v>
      </c>
      <c r="BN97" s="61"/>
      <c r="BO97" s="61"/>
      <c r="BP97" s="61"/>
      <c r="BQ97" s="61"/>
      <c r="BR97" s="61"/>
      <c r="BS97" s="62"/>
      <c r="BT97" s="60">
        <v>4.79</v>
      </c>
      <c r="BU97" s="61"/>
      <c r="BV97" s="61"/>
      <c r="BW97" s="61"/>
      <c r="BX97" s="61"/>
      <c r="BY97" s="62"/>
      <c r="BZ97" s="122"/>
      <c r="CA97" s="125"/>
      <c r="CB97" s="125"/>
      <c r="CC97" s="125"/>
      <c r="CD97" s="125"/>
      <c r="CE97" s="123"/>
      <c r="CF97" s="60">
        <v>37</v>
      </c>
      <c r="CG97" s="61"/>
      <c r="CH97" s="61"/>
      <c r="CI97" s="61"/>
      <c r="CJ97" s="62"/>
      <c r="CK97" s="60">
        <v>0</v>
      </c>
      <c r="CL97" s="61"/>
      <c r="CM97" s="61"/>
      <c r="CN97" s="62"/>
      <c r="CO97" s="122"/>
      <c r="CP97" s="125"/>
      <c r="CQ97" s="125"/>
      <c r="CR97" s="125"/>
      <c r="CS97" s="125"/>
      <c r="CT97" s="125"/>
      <c r="CU97" s="125"/>
      <c r="CV97" s="123"/>
    </row>
    <row r="98" spans="2:100" ht="14.25" customHeight="1" x14ac:dyDescent="0.25"/>
    <row r="99" spans="2:100" ht="12.95" customHeight="1" x14ac:dyDescent="0.25">
      <c r="AV99" s="29" t="s">
        <v>46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Y99" s="29" t="s">
        <v>120</v>
      </c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</row>
    <row r="100" spans="2:100" ht="0.2" customHeight="1" x14ac:dyDescent="0.25"/>
    <row r="101" spans="2:100" ht="12.95" customHeight="1" x14ac:dyDescent="0.25">
      <c r="B101" s="75" t="s">
        <v>29</v>
      </c>
      <c r="C101" s="76"/>
      <c r="D101" s="76"/>
      <c r="E101" s="77"/>
      <c r="F101" s="75" t="s">
        <v>61</v>
      </c>
      <c r="G101" s="76"/>
      <c r="H101" s="76"/>
      <c r="I101" s="76"/>
      <c r="J101" s="76"/>
      <c r="K101" s="76"/>
      <c r="L101" s="76"/>
      <c r="M101" s="76"/>
      <c r="N101" s="76"/>
      <c r="O101" s="77"/>
      <c r="P101" s="75" t="s">
        <v>62</v>
      </c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7"/>
      <c r="BC101" s="75" t="s">
        <v>63</v>
      </c>
      <c r="BD101" s="76"/>
      <c r="BE101" s="76"/>
      <c r="BF101" s="77"/>
      <c r="BG101" s="114" t="s">
        <v>64</v>
      </c>
      <c r="BH101" s="115"/>
      <c r="BI101" s="75" t="s">
        <v>65</v>
      </c>
      <c r="BJ101" s="76"/>
      <c r="BK101" s="76"/>
      <c r="BL101" s="77"/>
      <c r="BM101" s="81" t="s">
        <v>66</v>
      </c>
      <c r="BN101" s="82"/>
      <c r="BO101" s="82"/>
      <c r="BP101" s="82"/>
      <c r="BQ101" s="82"/>
      <c r="BR101" s="82"/>
      <c r="BS101" s="83"/>
      <c r="BT101" s="81" t="s">
        <v>67</v>
      </c>
      <c r="BU101" s="82"/>
      <c r="BV101" s="82"/>
      <c r="BW101" s="82"/>
      <c r="BX101" s="82"/>
      <c r="BY101" s="83"/>
      <c r="BZ101" s="75" t="s">
        <v>68</v>
      </c>
      <c r="CA101" s="76"/>
      <c r="CB101" s="76"/>
      <c r="CC101" s="76"/>
      <c r="CD101" s="76"/>
      <c r="CE101" s="77"/>
      <c r="CF101" s="81" t="s">
        <v>69</v>
      </c>
      <c r="CG101" s="82"/>
      <c r="CH101" s="82"/>
      <c r="CI101" s="82"/>
      <c r="CJ101" s="83"/>
      <c r="CK101" s="81" t="s">
        <v>70</v>
      </c>
      <c r="CL101" s="82"/>
      <c r="CM101" s="82"/>
      <c r="CN101" s="83"/>
      <c r="CO101" s="75" t="s">
        <v>71</v>
      </c>
      <c r="CP101" s="76"/>
      <c r="CQ101" s="76"/>
      <c r="CR101" s="76"/>
      <c r="CS101" s="76"/>
      <c r="CT101" s="76"/>
      <c r="CU101" s="76"/>
      <c r="CV101" s="77"/>
    </row>
    <row r="102" spans="2:100" ht="12.95" customHeight="1" x14ac:dyDescent="0.25">
      <c r="B102" s="78"/>
      <c r="C102" s="79"/>
      <c r="D102" s="79"/>
      <c r="E102" s="80"/>
      <c r="F102" s="78"/>
      <c r="G102" s="79"/>
      <c r="H102" s="79"/>
      <c r="I102" s="79"/>
      <c r="J102" s="79"/>
      <c r="K102" s="79"/>
      <c r="L102" s="79"/>
      <c r="M102" s="79"/>
      <c r="N102" s="79"/>
      <c r="O102" s="80"/>
      <c r="P102" s="78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80"/>
      <c r="BC102" s="78"/>
      <c r="BD102" s="79"/>
      <c r="BE102" s="79"/>
      <c r="BF102" s="80"/>
      <c r="BG102" s="118"/>
      <c r="BH102" s="119"/>
      <c r="BI102" s="78"/>
      <c r="BJ102" s="79"/>
      <c r="BK102" s="79"/>
      <c r="BL102" s="80"/>
      <c r="BM102" s="81" t="s">
        <v>72</v>
      </c>
      <c r="BN102" s="82"/>
      <c r="BO102" s="82"/>
      <c r="BP102" s="82"/>
      <c r="BQ102" s="82"/>
      <c r="BR102" s="82"/>
      <c r="BS102" s="83"/>
      <c r="BT102" s="81" t="s">
        <v>73</v>
      </c>
      <c r="BU102" s="82"/>
      <c r="BV102" s="82"/>
      <c r="BW102" s="82"/>
      <c r="BX102" s="82"/>
      <c r="BY102" s="83"/>
      <c r="BZ102" s="78"/>
      <c r="CA102" s="79"/>
      <c r="CB102" s="79"/>
      <c r="CC102" s="79"/>
      <c r="CD102" s="79"/>
      <c r="CE102" s="80"/>
      <c r="CF102" s="81" t="s">
        <v>74</v>
      </c>
      <c r="CG102" s="82"/>
      <c r="CH102" s="82"/>
      <c r="CI102" s="82"/>
      <c r="CJ102" s="83"/>
      <c r="CK102" s="81" t="s">
        <v>75</v>
      </c>
      <c r="CL102" s="82"/>
      <c r="CM102" s="82"/>
      <c r="CN102" s="83"/>
      <c r="CO102" s="78"/>
      <c r="CP102" s="79"/>
      <c r="CQ102" s="79"/>
      <c r="CR102" s="79"/>
      <c r="CS102" s="79"/>
      <c r="CT102" s="79"/>
      <c r="CU102" s="79"/>
      <c r="CV102" s="80"/>
    </row>
    <row r="103" spans="2:100" ht="12.95" customHeight="1" x14ac:dyDescent="0.25">
      <c r="B103" s="63" t="s">
        <v>121</v>
      </c>
      <c r="C103" s="64"/>
      <c r="D103" s="64"/>
      <c r="E103" s="65"/>
      <c r="F103" s="69" t="s">
        <v>122</v>
      </c>
      <c r="G103" s="70"/>
      <c r="H103" s="70"/>
      <c r="I103" s="70"/>
      <c r="J103" s="70"/>
      <c r="K103" s="70"/>
      <c r="L103" s="70"/>
      <c r="M103" s="70"/>
      <c r="N103" s="70"/>
      <c r="O103" s="71"/>
      <c r="P103" s="69" t="s">
        <v>123</v>
      </c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1"/>
      <c r="BC103" s="63" t="s">
        <v>102</v>
      </c>
      <c r="BD103" s="64"/>
      <c r="BE103" s="64"/>
      <c r="BF103" s="65"/>
      <c r="BG103" s="120">
        <v>2</v>
      </c>
      <c r="BH103" s="121"/>
      <c r="BI103" s="120">
        <v>287.87</v>
      </c>
      <c r="BJ103" s="124"/>
      <c r="BK103" s="124"/>
      <c r="BL103" s="121"/>
      <c r="BM103" s="60">
        <v>0</v>
      </c>
      <c r="BN103" s="61"/>
      <c r="BO103" s="61"/>
      <c r="BP103" s="61"/>
      <c r="BQ103" s="61"/>
      <c r="BR103" s="61"/>
      <c r="BS103" s="62"/>
      <c r="BT103" s="60">
        <v>0</v>
      </c>
      <c r="BU103" s="61"/>
      <c r="BV103" s="61"/>
      <c r="BW103" s="61"/>
      <c r="BX103" s="61"/>
      <c r="BY103" s="62"/>
      <c r="BZ103" s="120">
        <v>576</v>
      </c>
      <c r="CA103" s="124"/>
      <c r="CB103" s="124"/>
      <c r="CC103" s="124"/>
      <c r="CD103" s="124"/>
      <c r="CE103" s="121"/>
      <c r="CF103" s="60">
        <v>0</v>
      </c>
      <c r="CG103" s="61"/>
      <c r="CH103" s="61"/>
      <c r="CI103" s="61"/>
      <c r="CJ103" s="62"/>
      <c r="CK103" s="60">
        <v>0</v>
      </c>
      <c r="CL103" s="61"/>
      <c r="CM103" s="61"/>
      <c r="CN103" s="62"/>
      <c r="CO103" s="120">
        <v>0</v>
      </c>
      <c r="CP103" s="124"/>
      <c r="CQ103" s="124"/>
      <c r="CR103" s="124"/>
      <c r="CS103" s="124"/>
      <c r="CT103" s="124"/>
      <c r="CU103" s="124"/>
      <c r="CV103" s="121"/>
    </row>
    <row r="104" spans="2:100" ht="21.75" customHeight="1" x14ac:dyDescent="0.25">
      <c r="B104" s="66"/>
      <c r="C104" s="67"/>
      <c r="D104" s="67"/>
      <c r="E104" s="68"/>
      <c r="F104" s="72"/>
      <c r="G104" s="73"/>
      <c r="H104" s="73"/>
      <c r="I104" s="73"/>
      <c r="J104" s="73"/>
      <c r="K104" s="73"/>
      <c r="L104" s="73"/>
      <c r="M104" s="73"/>
      <c r="N104" s="73"/>
      <c r="O104" s="74"/>
      <c r="P104" s="72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4"/>
      <c r="BC104" s="66"/>
      <c r="BD104" s="67"/>
      <c r="BE104" s="67"/>
      <c r="BF104" s="68"/>
      <c r="BG104" s="122"/>
      <c r="BH104" s="123"/>
      <c r="BI104" s="122"/>
      <c r="BJ104" s="125"/>
      <c r="BK104" s="125"/>
      <c r="BL104" s="123"/>
      <c r="BM104" s="60">
        <v>287.87</v>
      </c>
      <c r="BN104" s="61"/>
      <c r="BO104" s="61"/>
      <c r="BP104" s="61"/>
      <c r="BQ104" s="61"/>
      <c r="BR104" s="61"/>
      <c r="BS104" s="62"/>
      <c r="BT104" s="60">
        <v>0</v>
      </c>
      <c r="BU104" s="61"/>
      <c r="BV104" s="61"/>
      <c r="BW104" s="61"/>
      <c r="BX104" s="61"/>
      <c r="BY104" s="62"/>
      <c r="BZ104" s="122"/>
      <c r="CA104" s="125"/>
      <c r="CB104" s="125"/>
      <c r="CC104" s="125"/>
      <c r="CD104" s="125"/>
      <c r="CE104" s="123"/>
      <c r="CF104" s="60">
        <v>576</v>
      </c>
      <c r="CG104" s="61"/>
      <c r="CH104" s="61"/>
      <c r="CI104" s="61"/>
      <c r="CJ104" s="62"/>
      <c r="CK104" s="60">
        <v>0</v>
      </c>
      <c r="CL104" s="61"/>
      <c r="CM104" s="61"/>
      <c r="CN104" s="62"/>
      <c r="CO104" s="122"/>
      <c r="CP104" s="125"/>
      <c r="CQ104" s="125"/>
      <c r="CR104" s="125"/>
      <c r="CS104" s="125"/>
      <c r="CT104" s="125"/>
      <c r="CU104" s="125"/>
      <c r="CV104" s="123"/>
    </row>
    <row r="105" spans="2:100" ht="12.95" customHeight="1" x14ac:dyDescent="0.25">
      <c r="B105" s="63" t="s">
        <v>124</v>
      </c>
      <c r="C105" s="64"/>
      <c r="D105" s="64"/>
      <c r="E105" s="65"/>
      <c r="F105" s="69" t="s">
        <v>125</v>
      </c>
      <c r="G105" s="70"/>
      <c r="H105" s="70"/>
      <c r="I105" s="70"/>
      <c r="J105" s="70"/>
      <c r="K105" s="70"/>
      <c r="L105" s="70"/>
      <c r="M105" s="70"/>
      <c r="N105" s="70"/>
      <c r="O105" s="71"/>
      <c r="P105" s="69" t="s">
        <v>126</v>
      </c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1"/>
      <c r="BC105" s="63" t="s">
        <v>127</v>
      </c>
      <c r="BD105" s="64"/>
      <c r="BE105" s="64"/>
      <c r="BF105" s="65"/>
      <c r="BG105" s="120">
        <v>0.1</v>
      </c>
      <c r="BH105" s="121"/>
      <c r="BI105" s="120">
        <v>2873.68</v>
      </c>
      <c r="BJ105" s="124"/>
      <c r="BK105" s="124"/>
      <c r="BL105" s="121"/>
      <c r="BM105" s="60">
        <v>1970.34</v>
      </c>
      <c r="BN105" s="61"/>
      <c r="BO105" s="61"/>
      <c r="BP105" s="61"/>
      <c r="BQ105" s="61"/>
      <c r="BR105" s="61"/>
      <c r="BS105" s="62"/>
      <c r="BT105" s="60">
        <v>567.49</v>
      </c>
      <c r="BU105" s="61"/>
      <c r="BV105" s="61"/>
      <c r="BW105" s="61"/>
      <c r="BX105" s="61"/>
      <c r="BY105" s="62"/>
      <c r="BZ105" s="120">
        <v>287</v>
      </c>
      <c r="CA105" s="124"/>
      <c r="CB105" s="124"/>
      <c r="CC105" s="124"/>
      <c r="CD105" s="124"/>
      <c r="CE105" s="121"/>
      <c r="CF105" s="60">
        <v>197</v>
      </c>
      <c r="CG105" s="61"/>
      <c r="CH105" s="61"/>
      <c r="CI105" s="61"/>
      <c r="CJ105" s="62"/>
      <c r="CK105" s="60">
        <v>57</v>
      </c>
      <c r="CL105" s="61"/>
      <c r="CM105" s="61"/>
      <c r="CN105" s="62"/>
      <c r="CO105" s="120">
        <v>0.9</v>
      </c>
      <c r="CP105" s="124"/>
      <c r="CQ105" s="124"/>
      <c r="CR105" s="124"/>
      <c r="CS105" s="124"/>
      <c r="CT105" s="124"/>
      <c r="CU105" s="124"/>
      <c r="CV105" s="121"/>
    </row>
    <row r="106" spans="2:100" ht="32.85" customHeight="1" x14ac:dyDescent="0.25">
      <c r="B106" s="66"/>
      <c r="C106" s="67"/>
      <c r="D106" s="67"/>
      <c r="E106" s="68"/>
      <c r="F106" s="72"/>
      <c r="G106" s="73"/>
      <c r="H106" s="73"/>
      <c r="I106" s="73"/>
      <c r="J106" s="73"/>
      <c r="K106" s="73"/>
      <c r="L106" s="73"/>
      <c r="M106" s="73"/>
      <c r="N106" s="73"/>
      <c r="O106" s="74"/>
      <c r="P106" s="72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4"/>
      <c r="BC106" s="66"/>
      <c r="BD106" s="67"/>
      <c r="BE106" s="67"/>
      <c r="BF106" s="68"/>
      <c r="BG106" s="122"/>
      <c r="BH106" s="123"/>
      <c r="BI106" s="122"/>
      <c r="BJ106" s="125"/>
      <c r="BK106" s="125"/>
      <c r="BL106" s="123"/>
      <c r="BM106" s="60">
        <v>335.85</v>
      </c>
      <c r="BN106" s="61"/>
      <c r="BO106" s="61"/>
      <c r="BP106" s="61"/>
      <c r="BQ106" s="61"/>
      <c r="BR106" s="61"/>
      <c r="BS106" s="62"/>
      <c r="BT106" s="60">
        <v>23.94</v>
      </c>
      <c r="BU106" s="61"/>
      <c r="BV106" s="61"/>
      <c r="BW106" s="61"/>
      <c r="BX106" s="61"/>
      <c r="BY106" s="62"/>
      <c r="BZ106" s="122"/>
      <c r="CA106" s="125"/>
      <c r="CB106" s="125"/>
      <c r="CC106" s="125"/>
      <c r="CD106" s="125"/>
      <c r="CE106" s="123"/>
      <c r="CF106" s="60">
        <v>34</v>
      </c>
      <c r="CG106" s="61"/>
      <c r="CH106" s="61"/>
      <c r="CI106" s="61"/>
      <c r="CJ106" s="62"/>
      <c r="CK106" s="60">
        <v>2</v>
      </c>
      <c r="CL106" s="61"/>
      <c r="CM106" s="61"/>
      <c r="CN106" s="62"/>
      <c r="CO106" s="122"/>
      <c r="CP106" s="125"/>
      <c r="CQ106" s="125"/>
      <c r="CR106" s="125"/>
      <c r="CS106" s="125"/>
      <c r="CT106" s="125"/>
      <c r="CU106" s="125"/>
      <c r="CV106" s="123"/>
    </row>
    <row r="107" spans="2:100" ht="12.95" customHeight="1" x14ac:dyDescent="0.25">
      <c r="B107" s="63" t="s">
        <v>31</v>
      </c>
      <c r="C107" s="64"/>
      <c r="D107" s="64"/>
      <c r="E107" s="65"/>
      <c r="F107" s="69" t="s">
        <v>128</v>
      </c>
      <c r="G107" s="70"/>
      <c r="H107" s="70"/>
      <c r="I107" s="70"/>
      <c r="J107" s="70"/>
      <c r="K107" s="70"/>
      <c r="L107" s="70"/>
      <c r="M107" s="70"/>
      <c r="N107" s="70"/>
      <c r="O107" s="71"/>
      <c r="P107" s="69" t="s">
        <v>129</v>
      </c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1"/>
      <c r="BC107" s="63" t="s">
        <v>130</v>
      </c>
      <c r="BD107" s="64"/>
      <c r="BE107" s="64"/>
      <c r="BF107" s="65"/>
      <c r="BG107" s="120">
        <v>1</v>
      </c>
      <c r="BH107" s="121"/>
      <c r="BI107" s="120">
        <v>1178.1199999999999</v>
      </c>
      <c r="BJ107" s="124"/>
      <c r="BK107" s="124"/>
      <c r="BL107" s="121"/>
      <c r="BM107" s="60">
        <v>0</v>
      </c>
      <c r="BN107" s="61"/>
      <c r="BO107" s="61"/>
      <c r="BP107" s="61"/>
      <c r="BQ107" s="61"/>
      <c r="BR107" s="61"/>
      <c r="BS107" s="62"/>
      <c r="BT107" s="60">
        <v>0</v>
      </c>
      <c r="BU107" s="61"/>
      <c r="BV107" s="61"/>
      <c r="BW107" s="61"/>
      <c r="BX107" s="61"/>
      <c r="BY107" s="62"/>
      <c r="BZ107" s="120">
        <v>1178</v>
      </c>
      <c r="CA107" s="124"/>
      <c r="CB107" s="124"/>
      <c r="CC107" s="124"/>
      <c r="CD107" s="124"/>
      <c r="CE107" s="121"/>
      <c r="CF107" s="60">
        <v>0</v>
      </c>
      <c r="CG107" s="61"/>
      <c r="CH107" s="61"/>
      <c r="CI107" s="61"/>
      <c r="CJ107" s="62"/>
      <c r="CK107" s="60">
        <v>0</v>
      </c>
      <c r="CL107" s="61"/>
      <c r="CM107" s="61"/>
      <c r="CN107" s="62"/>
      <c r="CO107" s="120">
        <v>0</v>
      </c>
      <c r="CP107" s="124"/>
      <c r="CQ107" s="124"/>
      <c r="CR107" s="124"/>
      <c r="CS107" s="124"/>
      <c r="CT107" s="124"/>
      <c r="CU107" s="124"/>
      <c r="CV107" s="121"/>
    </row>
    <row r="108" spans="2:100" ht="21.75" customHeight="1" x14ac:dyDescent="0.25">
      <c r="B108" s="66"/>
      <c r="C108" s="67"/>
      <c r="D108" s="67"/>
      <c r="E108" s="68"/>
      <c r="F108" s="72"/>
      <c r="G108" s="73"/>
      <c r="H108" s="73"/>
      <c r="I108" s="73"/>
      <c r="J108" s="73"/>
      <c r="K108" s="73"/>
      <c r="L108" s="73"/>
      <c r="M108" s="73"/>
      <c r="N108" s="73"/>
      <c r="O108" s="74"/>
      <c r="P108" s="72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4"/>
      <c r="BC108" s="66"/>
      <c r="BD108" s="67"/>
      <c r="BE108" s="67"/>
      <c r="BF108" s="68"/>
      <c r="BG108" s="122"/>
      <c r="BH108" s="123"/>
      <c r="BI108" s="122"/>
      <c r="BJ108" s="125"/>
      <c r="BK108" s="125"/>
      <c r="BL108" s="123"/>
      <c r="BM108" s="60">
        <v>1178.1199999999999</v>
      </c>
      <c r="BN108" s="61"/>
      <c r="BO108" s="61"/>
      <c r="BP108" s="61"/>
      <c r="BQ108" s="61"/>
      <c r="BR108" s="61"/>
      <c r="BS108" s="62"/>
      <c r="BT108" s="60">
        <v>0</v>
      </c>
      <c r="BU108" s="61"/>
      <c r="BV108" s="61"/>
      <c r="BW108" s="61"/>
      <c r="BX108" s="61"/>
      <c r="BY108" s="62"/>
      <c r="BZ108" s="122"/>
      <c r="CA108" s="125"/>
      <c r="CB108" s="125"/>
      <c r="CC108" s="125"/>
      <c r="CD108" s="125"/>
      <c r="CE108" s="123"/>
      <c r="CF108" s="60">
        <v>1178</v>
      </c>
      <c r="CG108" s="61"/>
      <c r="CH108" s="61"/>
      <c r="CI108" s="61"/>
      <c r="CJ108" s="62"/>
      <c r="CK108" s="60">
        <v>0</v>
      </c>
      <c r="CL108" s="61"/>
      <c r="CM108" s="61"/>
      <c r="CN108" s="62"/>
      <c r="CO108" s="122"/>
      <c r="CP108" s="125"/>
      <c r="CQ108" s="125"/>
      <c r="CR108" s="125"/>
      <c r="CS108" s="125"/>
      <c r="CT108" s="125"/>
      <c r="CU108" s="125"/>
      <c r="CV108" s="123"/>
    </row>
    <row r="109" spans="2:100" ht="12.95" customHeight="1" x14ac:dyDescent="0.25">
      <c r="B109" s="63" t="s">
        <v>131</v>
      </c>
      <c r="C109" s="64"/>
      <c r="D109" s="64"/>
      <c r="E109" s="65"/>
      <c r="F109" s="69" t="s">
        <v>132</v>
      </c>
      <c r="G109" s="70"/>
      <c r="H109" s="70"/>
      <c r="I109" s="70"/>
      <c r="J109" s="70"/>
      <c r="K109" s="70"/>
      <c r="L109" s="70"/>
      <c r="M109" s="70"/>
      <c r="N109" s="70"/>
      <c r="O109" s="71"/>
      <c r="P109" s="69" t="s">
        <v>133</v>
      </c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1"/>
      <c r="BC109" s="63" t="s">
        <v>99</v>
      </c>
      <c r="BD109" s="64"/>
      <c r="BE109" s="64"/>
      <c r="BF109" s="65"/>
      <c r="BG109" s="120">
        <v>0.25</v>
      </c>
      <c r="BH109" s="121"/>
      <c r="BI109" s="120">
        <v>39318.03</v>
      </c>
      <c r="BJ109" s="124"/>
      <c r="BK109" s="124"/>
      <c r="BL109" s="121"/>
      <c r="BM109" s="60">
        <v>21502.58</v>
      </c>
      <c r="BN109" s="61"/>
      <c r="BO109" s="61"/>
      <c r="BP109" s="61"/>
      <c r="BQ109" s="61"/>
      <c r="BR109" s="61"/>
      <c r="BS109" s="62"/>
      <c r="BT109" s="60">
        <v>1413.11</v>
      </c>
      <c r="BU109" s="61"/>
      <c r="BV109" s="61"/>
      <c r="BW109" s="61"/>
      <c r="BX109" s="61"/>
      <c r="BY109" s="62"/>
      <c r="BZ109" s="120">
        <v>9830</v>
      </c>
      <c r="CA109" s="124"/>
      <c r="CB109" s="124"/>
      <c r="CC109" s="124"/>
      <c r="CD109" s="124"/>
      <c r="CE109" s="121"/>
      <c r="CF109" s="60">
        <v>5376</v>
      </c>
      <c r="CG109" s="61"/>
      <c r="CH109" s="61"/>
      <c r="CI109" s="61"/>
      <c r="CJ109" s="62"/>
      <c r="CK109" s="60">
        <v>353</v>
      </c>
      <c r="CL109" s="61"/>
      <c r="CM109" s="61"/>
      <c r="CN109" s="62"/>
      <c r="CO109" s="120">
        <v>24.2</v>
      </c>
      <c r="CP109" s="124"/>
      <c r="CQ109" s="124"/>
      <c r="CR109" s="124"/>
      <c r="CS109" s="124"/>
      <c r="CT109" s="124"/>
      <c r="CU109" s="124"/>
      <c r="CV109" s="121"/>
    </row>
    <row r="110" spans="2:100" ht="66.2" customHeight="1" x14ac:dyDescent="0.25">
      <c r="B110" s="66"/>
      <c r="C110" s="67"/>
      <c r="D110" s="67"/>
      <c r="E110" s="68"/>
      <c r="F110" s="72"/>
      <c r="G110" s="73"/>
      <c r="H110" s="73"/>
      <c r="I110" s="73"/>
      <c r="J110" s="73"/>
      <c r="K110" s="73"/>
      <c r="L110" s="73"/>
      <c r="M110" s="73"/>
      <c r="N110" s="73"/>
      <c r="O110" s="74"/>
      <c r="P110" s="72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4"/>
      <c r="BC110" s="66"/>
      <c r="BD110" s="67"/>
      <c r="BE110" s="67"/>
      <c r="BF110" s="68"/>
      <c r="BG110" s="122"/>
      <c r="BH110" s="123"/>
      <c r="BI110" s="122"/>
      <c r="BJ110" s="125"/>
      <c r="BK110" s="125"/>
      <c r="BL110" s="123"/>
      <c r="BM110" s="60">
        <v>16402.34</v>
      </c>
      <c r="BN110" s="61"/>
      <c r="BO110" s="61"/>
      <c r="BP110" s="61"/>
      <c r="BQ110" s="61"/>
      <c r="BR110" s="61"/>
      <c r="BS110" s="62"/>
      <c r="BT110" s="60">
        <v>2.0299999999999998</v>
      </c>
      <c r="BU110" s="61"/>
      <c r="BV110" s="61"/>
      <c r="BW110" s="61"/>
      <c r="BX110" s="61"/>
      <c r="BY110" s="62"/>
      <c r="BZ110" s="122"/>
      <c r="CA110" s="125"/>
      <c r="CB110" s="125"/>
      <c r="CC110" s="125"/>
      <c r="CD110" s="125"/>
      <c r="CE110" s="123"/>
      <c r="CF110" s="60">
        <v>4101</v>
      </c>
      <c r="CG110" s="61"/>
      <c r="CH110" s="61"/>
      <c r="CI110" s="61"/>
      <c r="CJ110" s="62"/>
      <c r="CK110" s="60">
        <v>1</v>
      </c>
      <c r="CL110" s="61"/>
      <c r="CM110" s="61"/>
      <c r="CN110" s="62"/>
      <c r="CO110" s="122"/>
      <c r="CP110" s="125"/>
      <c r="CQ110" s="125"/>
      <c r="CR110" s="125"/>
      <c r="CS110" s="125"/>
      <c r="CT110" s="125"/>
      <c r="CU110" s="125"/>
      <c r="CV110" s="123"/>
    </row>
    <row r="111" spans="2:100" ht="12.95" customHeight="1" x14ac:dyDescent="0.25">
      <c r="B111" s="63" t="s">
        <v>134</v>
      </c>
      <c r="C111" s="64"/>
      <c r="D111" s="64"/>
      <c r="E111" s="65"/>
      <c r="F111" s="69" t="s">
        <v>135</v>
      </c>
      <c r="G111" s="70"/>
      <c r="H111" s="70"/>
      <c r="I111" s="70"/>
      <c r="J111" s="70"/>
      <c r="K111" s="70"/>
      <c r="L111" s="70"/>
      <c r="M111" s="70"/>
      <c r="N111" s="70"/>
      <c r="O111" s="71"/>
      <c r="P111" s="69" t="s">
        <v>136</v>
      </c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1"/>
      <c r="BC111" s="63" t="s">
        <v>137</v>
      </c>
      <c r="BD111" s="64"/>
      <c r="BE111" s="64"/>
      <c r="BF111" s="65"/>
      <c r="BG111" s="120">
        <v>25.13</v>
      </c>
      <c r="BH111" s="121"/>
      <c r="BI111" s="120">
        <v>162.43</v>
      </c>
      <c r="BJ111" s="124"/>
      <c r="BK111" s="124"/>
      <c r="BL111" s="121"/>
      <c r="BM111" s="60">
        <v>0</v>
      </c>
      <c r="BN111" s="61"/>
      <c r="BO111" s="61"/>
      <c r="BP111" s="61"/>
      <c r="BQ111" s="61"/>
      <c r="BR111" s="61"/>
      <c r="BS111" s="62"/>
      <c r="BT111" s="60">
        <v>0</v>
      </c>
      <c r="BU111" s="61"/>
      <c r="BV111" s="61"/>
      <c r="BW111" s="61"/>
      <c r="BX111" s="61"/>
      <c r="BY111" s="62"/>
      <c r="BZ111" s="120">
        <v>4082</v>
      </c>
      <c r="CA111" s="124"/>
      <c r="CB111" s="124"/>
      <c r="CC111" s="124"/>
      <c r="CD111" s="124"/>
      <c r="CE111" s="121"/>
      <c r="CF111" s="60">
        <v>0</v>
      </c>
      <c r="CG111" s="61"/>
      <c r="CH111" s="61"/>
      <c r="CI111" s="61"/>
      <c r="CJ111" s="62"/>
      <c r="CK111" s="60">
        <v>0</v>
      </c>
      <c r="CL111" s="61"/>
      <c r="CM111" s="61"/>
      <c r="CN111" s="62"/>
      <c r="CO111" s="120">
        <v>0</v>
      </c>
      <c r="CP111" s="124"/>
      <c r="CQ111" s="124"/>
      <c r="CR111" s="124"/>
      <c r="CS111" s="124"/>
      <c r="CT111" s="124"/>
      <c r="CU111" s="124"/>
      <c r="CV111" s="121"/>
    </row>
    <row r="112" spans="2:100" ht="21.75" customHeight="1" x14ac:dyDescent="0.25">
      <c r="B112" s="66"/>
      <c r="C112" s="67"/>
      <c r="D112" s="67"/>
      <c r="E112" s="68"/>
      <c r="F112" s="72"/>
      <c r="G112" s="73"/>
      <c r="H112" s="73"/>
      <c r="I112" s="73"/>
      <c r="J112" s="73"/>
      <c r="K112" s="73"/>
      <c r="L112" s="73"/>
      <c r="M112" s="73"/>
      <c r="N112" s="73"/>
      <c r="O112" s="74"/>
      <c r="P112" s="72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4"/>
      <c r="BC112" s="66"/>
      <c r="BD112" s="67"/>
      <c r="BE112" s="67"/>
      <c r="BF112" s="68"/>
      <c r="BG112" s="122"/>
      <c r="BH112" s="123"/>
      <c r="BI112" s="122"/>
      <c r="BJ112" s="125"/>
      <c r="BK112" s="125"/>
      <c r="BL112" s="123"/>
      <c r="BM112" s="60">
        <v>162.43</v>
      </c>
      <c r="BN112" s="61"/>
      <c r="BO112" s="61"/>
      <c r="BP112" s="61"/>
      <c r="BQ112" s="61"/>
      <c r="BR112" s="61"/>
      <c r="BS112" s="62"/>
      <c r="BT112" s="60">
        <v>0</v>
      </c>
      <c r="BU112" s="61"/>
      <c r="BV112" s="61"/>
      <c r="BW112" s="61"/>
      <c r="BX112" s="61"/>
      <c r="BY112" s="62"/>
      <c r="BZ112" s="122"/>
      <c r="CA112" s="125"/>
      <c r="CB112" s="125"/>
      <c r="CC112" s="125"/>
      <c r="CD112" s="125"/>
      <c r="CE112" s="123"/>
      <c r="CF112" s="60">
        <v>4082</v>
      </c>
      <c r="CG112" s="61"/>
      <c r="CH112" s="61"/>
      <c r="CI112" s="61"/>
      <c r="CJ112" s="62"/>
      <c r="CK112" s="60">
        <v>0</v>
      </c>
      <c r="CL112" s="61"/>
      <c r="CM112" s="61"/>
      <c r="CN112" s="62"/>
      <c r="CO112" s="122"/>
      <c r="CP112" s="125"/>
      <c r="CQ112" s="125"/>
      <c r="CR112" s="125"/>
      <c r="CS112" s="125"/>
      <c r="CT112" s="125"/>
      <c r="CU112" s="125"/>
      <c r="CV112" s="123"/>
    </row>
    <row r="113" spans="2:100" ht="12.95" customHeight="1" x14ac:dyDescent="0.25">
      <c r="B113" s="63" t="s">
        <v>138</v>
      </c>
      <c r="C113" s="64"/>
      <c r="D113" s="64"/>
      <c r="E113" s="65"/>
      <c r="F113" s="69" t="s">
        <v>139</v>
      </c>
      <c r="G113" s="70"/>
      <c r="H113" s="70"/>
      <c r="I113" s="70"/>
      <c r="J113" s="70"/>
      <c r="K113" s="70"/>
      <c r="L113" s="70"/>
      <c r="M113" s="70"/>
      <c r="N113" s="70"/>
      <c r="O113" s="71"/>
      <c r="P113" s="69" t="s">
        <v>140</v>
      </c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1"/>
      <c r="BC113" s="63" t="s">
        <v>102</v>
      </c>
      <c r="BD113" s="64"/>
      <c r="BE113" s="64"/>
      <c r="BF113" s="65"/>
      <c r="BG113" s="120">
        <v>4</v>
      </c>
      <c r="BH113" s="121"/>
      <c r="BI113" s="120">
        <v>50.78</v>
      </c>
      <c r="BJ113" s="124"/>
      <c r="BK113" s="124"/>
      <c r="BL113" s="121"/>
      <c r="BM113" s="60">
        <v>0</v>
      </c>
      <c r="BN113" s="61"/>
      <c r="BO113" s="61"/>
      <c r="BP113" s="61"/>
      <c r="BQ113" s="61"/>
      <c r="BR113" s="61"/>
      <c r="BS113" s="62"/>
      <c r="BT113" s="60">
        <v>0</v>
      </c>
      <c r="BU113" s="61"/>
      <c r="BV113" s="61"/>
      <c r="BW113" s="61"/>
      <c r="BX113" s="61"/>
      <c r="BY113" s="62"/>
      <c r="BZ113" s="120">
        <v>203</v>
      </c>
      <c r="CA113" s="124"/>
      <c r="CB113" s="124"/>
      <c r="CC113" s="124"/>
      <c r="CD113" s="124"/>
      <c r="CE113" s="121"/>
      <c r="CF113" s="60">
        <v>0</v>
      </c>
      <c r="CG113" s="61"/>
      <c r="CH113" s="61"/>
      <c r="CI113" s="61"/>
      <c r="CJ113" s="62"/>
      <c r="CK113" s="60">
        <v>0</v>
      </c>
      <c r="CL113" s="61"/>
      <c r="CM113" s="61"/>
      <c r="CN113" s="62"/>
      <c r="CO113" s="120">
        <v>0</v>
      </c>
      <c r="CP113" s="124"/>
      <c r="CQ113" s="124"/>
      <c r="CR113" s="124"/>
      <c r="CS113" s="124"/>
      <c r="CT113" s="124"/>
      <c r="CU113" s="124"/>
      <c r="CV113" s="121"/>
    </row>
    <row r="114" spans="2:100" ht="21.75" customHeight="1" x14ac:dyDescent="0.25">
      <c r="B114" s="66"/>
      <c r="C114" s="67"/>
      <c r="D114" s="67"/>
      <c r="E114" s="68"/>
      <c r="F114" s="72"/>
      <c r="G114" s="73"/>
      <c r="H114" s="73"/>
      <c r="I114" s="73"/>
      <c r="J114" s="73"/>
      <c r="K114" s="73"/>
      <c r="L114" s="73"/>
      <c r="M114" s="73"/>
      <c r="N114" s="73"/>
      <c r="O114" s="74"/>
      <c r="P114" s="72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4"/>
      <c r="BC114" s="66"/>
      <c r="BD114" s="67"/>
      <c r="BE114" s="67"/>
      <c r="BF114" s="68"/>
      <c r="BG114" s="122"/>
      <c r="BH114" s="123"/>
      <c r="BI114" s="122"/>
      <c r="BJ114" s="125"/>
      <c r="BK114" s="125"/>
      <c r="BL114" s="123"/>
      <c r="BM114" s="60">
        <v>50.78</v>
      </c>
      <c r="BN114" s="61"/>
      <c r="BO114" s="61"/>
      <c r="BP114" s="61"/>
      <c r="BQ114" s="61"/>
      <c r="BR114" s="61"/>
      <c r="BS114" s="62"/>
      <c r="BT114" s="60">
        <v>0</v>
      </c>
      <c r="BU114" s="61"/>
      <c r="BV114" s="61"/>
      <c r="BW114" s="61"/>
      <c r="BX114" s="61"/>
      <c r="BY114" s="62"/>
      <c r="BZ114" s="122"/>
      <c r="CA114" s="125"/>
      <c r="CB114" s="125"/>
      <c r="CC114" s="125"/>
      <c r="CD114" s="125"/>
      <c r="CE114" s="123"/>
      <c r="CF114" s="60">
        <v>203</v>
      </c>
      <c r="CG114" s="61"/>
      <c r="CH114" s="61"/>
      <c r="CI114" s="61"/>
      <c r="CJ114" s="62"/>
      <c r="CK114" s="60">
        <v>0</v>
      </c>
      <c r="CL114" s="61"/>
      <c r="CM114" s="61"/>
      <c r="CN114" s="62"/>
      <c r="CO114" s="122"/>
      <c r="CP114" s="125"/>
      <c r="CQ114" s="125"/>
      <c r="CR114" s="125"/>
      <c r="CS114" s="125"/>
      <c r="CT114" s="125"/>
      <c r="CU114" s="125"/>
      <c r="CV114" s="123"/>
    </row>
    <row r="115" spans="2:100" ht="12.95" customHeight="1" x14ac:dyDescent="0.25">
      <c r="B115" s="63" t="s">
        <v>141</v>
      </c>
      <c r="C115" s="64"/>
      <c r="D115" s="64"/>
      <c r="E115" s="65"/>
      <c r="F115" s="69" t="s">
        <v>142</v>
      </c>
      <c r="G115" s="70"/>
      <c r="H115" s="70"/>
      <c r="I115" s="70"/>
      <c r="J115" s="70"/>
      <c r="K115" s="70"/>
      <c r="L115" s="70"/>
      <c r="M115" s="70"/>
      <c r="N115" s="70"/>
      <c r="O115" s="71"/>
      <c r="P115" s="69" t="s">
        <v>143</v>
      </c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1"/>
      <c r="BC115" s="63" t="s">
        <v>102</v>
      </c>
      <c r="BD115" s="64"/>
      <c r="BE115" s="64"/>
      <c r="BF115" s="65"/>
      <c r="BG115" s="120">
        <v>5</v>
      </c>
      <c r="BH115" s="121"/>
      <c r="BI115" s="120">
        <v>44.59</v>
      </c>
      <c r="BJ115" s="124"/>
      <c r="BK115" s="124"/>
      <c r="BL115" s="121"/>
      <c r="BM115" s="60">
        <v>0</v>
      </c>
      <c r="BN115" s="61"/>
      <c r="BO115" s="61"/>
      <c r="BP115" s="61"/>
      <c r="BQ115" s="61"/>
      <c r="BR115" s="61"/>
      <c r="BS115" s="62"/>
      <c r="BT115" s="60">
        <v>0</v>
      </c>
      <c r="BU115" s="61"/>
      <c r="BV115" s="61"/>
      <c r="BW115" s="61"/>
      <c r="BX115" s="61"/>
      <c r="BY115" s="62"/>
      <c r="BZ115" s="120">
        <v>223</v>
      </c>
      <c r="CA115" s="124"/>
      <c r="CB115" s="124"/>
      <c r="CC115" s="124"/>
      <c r="CD115" s="124"/>
      <c r="CE115" s="121"/>
      <c r="CF115" s="60">
        <v>0</v>
      </c>
      <c r="CG115" s="61"/>
      <c r="CH115" s="61"/>
      <c r="CI115" s="61"/>
      <c r="CJ115" s="62"/>
      <c r="CK115" s="60">
        <v>0</v>
      </c>
      <c r="CL115" s="61"/>
      <c r="CM115" s="61"/>
      <c r="CN115" s="62"/>
      <c r="CO115" s="120">
        <v>0</v>
      </c>
      <c r="CP115" s="124"/>
      <c r="CQ115" s="124"/>
      <c r="CR115" s="124"/>
      <c r="CS115" s="124"/>
      <c r="CT115" s="124"/>
      <c r="CU115" s="124"/>
      <c r="CV115" s="121"/>
    </row>
    <row r="116" spans="2:100" ht="21.75" customHeight="1" x14ac:dyDescent="0.25">
      <c r="B116" s="66"/>
      <c r="C116" s="67"/>
      <c r="D116" s="67"/>
      <c r="E116" s="68"/>
      <c r="F116" s="72"/>
      <c r="G116" s="73"/>
      <c r="H116" s="73"/>
      <c r="I116" s="73"/>
      <c r="J116" s="73"/>
      <c r="K116" s="73"/>
      <c r="L116" s="73"/>
      <c r="M116" s="73"/>
      <c r="N116" s="73"/>
      <c r="O116" s="74"/>
      <c r="P116" s="72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4"/>
      <c r="BC116" s="66"/>
      <c r="BD116" s="67"/>
      <c r="BE116" s="67"/>
      <c r="BF116" s="68"/>
      <c r="BG116" s="122"/>
      <c r="BH116" s="123"/>
      <c r="BI116" s="122"/>
      <c r="BJ116" s="125"/>
      <c r="BK116" s="125"/>
      <c r="BL116" s="123"/>
      <c r="BM116" s="60">
        <v>44.59</v>
      </c>
      <c r="BN116" s="61"/>
      <c r="BO116" s="61"/>
      <c r="BP116" s="61"/>
      <c r="BQ116" s="61"/>
      <c r="BR116" s="61"/>
      <c r="BS116" s="62"/>
      <c r="BT116" s="60">
        <v>0</v>
      </c>
      <c r="BU116" s="61"/>
      <c r="BV116" s="61"/>
      <c r="BW116" s="61"/>
      <c r="BX116" s="61"/>
      <c r="BY116" s="62"/>
      <c r="BZ116" s="122"/>
      <c r="CA116" s="125"/>
      <c r="CB116" s="125"/>
      <c r="CC116" s="125"/>
      <c r="CD116" s="125"/>
      <c r="CE116" s="123"/>
      <c r="CF116" s="60">
        <v>223</v>
      </c>
      <c r="CG116" s="61"/>
      <c r="CH116" s="61"/>
      <c r="CI116" s="61"/>
      <c r="CJ116" s="62"/>
      <c r="CK116" s="60">
        <v>0</v>
      </c>
      <c r="CL116" s="61"/>
      <c r="CM116" s="61"/>
      <c r="CN116" s="62"/>
      <c r="CO116" s="122"/>
      <c r="CP116" s="125"/>
      <c r="CQ116" s="125"/>
      <c r="CR116" s="125"/>
      <c r="CS116" s="125"/>
      <c r="CT116" s="125"/>
      <c r="CU116" s="125"/>
      <c r="CV116" s="123"/>
    </row>
    <row r="117" spans="2:100" ht="12.95" customHeight="1" x14ac:dyDescent="0.25">
      <c r="B117" s="63" t="s">
        <v>144</v>
      </c>
      <c r="C117" s="64"/>
      <c r="D117" s="64"/>
      <c r="E117" s="65"/>
      <c r="F117" s="69" t="s">
        <v>145</v>
      </c>
      <c r="G117" s="70"/>
      <c r="H117" s="70"/>
      <c r="I117" s="70"/>
      <c r="J117" s="70"/>
      <c r="K117" s="70"/>
      <c r="L117" s="70"/>
      <c r="M117" s="70"/>
      <c r="N117" s="70"/>
      <c r="O117" s="71"/>
      <c r="P117" s="69" t="s">
        <v>146</v>
      </c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1"/>
      <c r="BC117" s="63" t="s">
        <v>102</v>
      </c>
      <c r="BD117" s="64"/>
      <c r="BE117" s="64"/>
      <c r="BF117" s="65"/>
      <c r="BG117" s="120">
        <v>6</v>
      </c>
      <c r="BH117" s="121"/>
      <c r="BI117" s="120">
        <v>181.59</v>
      </c>
      <c r="BJ117" s="124"/>
      <c r="BK117" s="124"/>
      <c r="BL117" s="121"/>
      <c r="BM117" s="60">
        <v>0</v>
      </c>
      <c r="BN117" s="61"/>
      <c r="BO117" s="61"/>
      <c r="BP117" s="61"/>
      <c r="BQ117" s="61"/>
      <c r="BR117" s="61"/>
      <c r="BS117" s="62"/>
      <c r="BT117" s="60">
        <v>0</v>
      </c>
      <c r="BU117" s="61"/>
      <c r="BV117" s="61"/>
      <c r="BW117" s="61"/>
      <c r="BX117" s="61"/>
      <c r="BY117" s="62"/>
      <c r="BZ117" s="120">
        <v>1090</v>
      </c>
      <c r="CA117" s="124"/>
      <c r="CB117" s="124"/>
      <c r="CC117" s="124"/>
      <c r="CD117" s="124"/>
      <c r="CE117" s="121"/>
      <c r="CF117" s="60">
        <v>0</v>
      </c>
      <c r="CG117" s="61"/>
      <c r="CH117" s="61"/>
      <c r="CI117" s="61"/>
      <c r="CJ117" s="62"/>
      <c r="CK117" s="60">
        <v>0</v>
      </c>
      <c r="CL117" s="61"/>
      <c r="CM117" s="61"/>
      <c r="CN117" s="62"/>
      <c r="CO117" s="120">
        <v>0</v>
      </c>
      <c r="CP117" s="124"/>
      <c r="CQ117" s="124"/>
      <c r="CR117" s="124"/>
      <c r="CS117" s="124"/>
      <c r="CT117" s="124"/>
      <c r="CU117" s="124"/>
      <c r="CV117" s="121"/>
    </row>
    <row r="118" spans="2:100" ht="27.75" customHeight="1" x14ac:dyDescent="0.25">
      <c r="B118" s="66"/>
      <c r="C118" s="67"/>
      <c r="D118" s="67"/>
      <c r="E118" s="68"/>
      <c r="F118" s="72"/>
      <c r="G118" s="73"/>
      <c r="H118" s="73"/>
      <c r="I118" s="73"/>
      <c r="J118" s="73"/>
      <c r="K118" s="73"/>
      <c r="L118" s="73"/>
      <c r="M118" s="73"/>
      <c r="N118" s="73"/>
      <c r="O118" s="74"/>
      <c r="P118" s="72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4"/>
      <c r="BC118" s="66"/>
      <c r="BD118" s="67"/>
      <c r="BE118" s="67"/>
      <c r="BF118" s="68"/>
      <c r="BG118" s="122"/>
      <c r="BH118" s="123"/>
      <c r="BI118" s="122"/>
      <c r="BJ118" s="125"/>
      <c r="BK118" s="125"/>
      <c r="BL118" s="123"/>
      <c r="BM118" s="60">
        <v>181.59</v>
      </c>
      <c r="BN118" s="61"/>
      <c r="BO118" s="61"/>
      <c r="BP118" s="61"/>
      <c r="BQ118" s="61"/>
      <c r="BR118" s="61"/>
      <c r="BS118" s="62"/>
      <c r="BT118" s="60">
        <v>0</v>
      </c>
      <c r="BU118" s="61"/>
      <c r="BV118" s="61"/>
      <c r="BW118" s="61"/>
      <c r="BX118" s="61"/>
      <c r="BY118" s="62"/>
      <c r="BZ118" s="122"/>
      <c r="CA118" s="125"/>
      <c r="CB118" s="125"/>
      <c r="CC118" s="125"/>
      <c r="CD118" s="125"/>
      <c r="CE118" s="123"/>
      <c r="CF118" s="60">
        <v>1090</v>
      </c>
      <c r="CG118" s="61"/>
      <c r="CH118" s="61"/>
      <c r="CI118" s="61"/>
      <c r="CJ118" s="62"/>
      <c r="CK118" s="60">
        <v>0</v>
      </c>
      <c r="CL118" s="61"/>
      <c r="CM118" s="61"/>
      <c r="CN118" s="62"/>
      <c r="CO118" s="122"/>
      <c r="CP118" s="125"/>
      <c r="CQ118" s="125"/>
      <c r="CR118" s="125"/>
      <c r="CS118" s="125"/>
      <c r="CT118" s="125"/>
      <c r="CU118" s="125"/>
      <c r="CV118" s="123"/>
    </row>
    <row r="119" spans="2:100" ht="12.95" customHeight="1" x14ac:dyDescent="0.25">
      <c r="B119" s="63" t="s">
        <v>147</v>
      </c>
      <c r="C119" s="64"/>
      <c r="D119" s="64"/>
      <c r="E119" s="65"/>
      <c r="F119" s="69" t="s">
        <v>148</v>
      </c>
      <c r="G119" s="70"/>
      <c r="H119" s="70"/>
      <c r="I119" s="70"/>
      <c r="J119" s="70"/>
      <c r="K119" s="70"/>
      <c r="L119" s="70"/>
      <c r="M119" s="70"/>
      <c r="N119" s="70"/>
      <c r="O119" s="71"/>
      <c r="P119" s="69" t="s">
        <v>149</v>
      </c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1"/>
      <c r="BC119" s="63" t="s">
        <v>102</v>
      </c>
      <c r="BD119" s="64"/>
      <c r="BE119" s="64"/>
      <c r="BF119" s="65"/>
      <c r="BG119" s="120">
        <v>2</v>
      </c>
      <c r="BH119" s="121"/>
      <c r="BI119" s="120">
        <v>81.09</v>
      </c>
      <c r="BJ119" s="124"/>
      <c r="BK119" s="124"/>
      <c r="BL119" s="121"/>
      <c r="BM119" s="60">
        <v>0</v>
      </c>
      <c r="BN119" s="61"/>
      <c r="BO119" s="61"/>
      <c r="BP119" s="61"/>
      <c r="BQ119" s="61"/>
      <c r="BR119" s="61"/>
      <c r="BS119" s="62"/>
      <c r="BT119" s="60">
        <v>0</v>
      </c>
      <c r="BU119" s="61"/>
      <c r="BV119" s="61"/>
      <c r="BW119" s="61"/>
      <c r="BX119" s="61"/>
      <c r="BY119" s="62"/>
      <c r="BZ119" s="120">
        <v>162</v>
      </c>
      <c r="CA119" s="124"/>
      <c r="CB119" s="124"/>
      <c r="CC119" s="124"/>
      <c r="CD119" s="124"/>
      <c r="CE119" s="121"/>
      <c r="CF119" s="60">
        <v>0</v>
      </c>
      <c r="CG119" s="61"/>
      <c r="CH119" s="61"/>
      <c r="CI119" s="61"/>
      <c r="CJ119" s="62"/>
      <c r="CK119" s="60">
        <v>0</v>
      </c>
      <c r="CL119" s="61"/>
      <c r="CM119" s="61"/>
      <c r="CN119" s="62"/>
      <c r="CO119" s="120">
        <v>0</v>
      </c>
      <c r="CP119" s="124"/>
      <c r="CQ119" s="124"/>
      <c r="CR119" s="124"/>
      <c r="CS119" s="124"/>
      <c r="CT119" s="124"/>
      <c r="CU119" s="124"/>
      <c r="CV119" s="121"/>
    </row>
    <row r="120" spans="2:100" ht="21.75" customHeight="1" x14ac:dyDescent="0.25">
      <c r="B120" s="66"/>
      <c r="C120" s="67"/>
      <c r="D120" s="67"/>
      <c r="E120" s="68"/>
      <c r="F120" s="72"/>
      <c r="G120" s="73"/>
      <c r="H120" s="73"/>
      <c r="I120" s="73"/>
      <c r="J120" s="73"/>
      <c r="K120" s="73"/>
      <c r="L120" s="73"/>
      <c r="M120" s="73"/>
      <c r="N120" s="73"/>
      <c r="O120" s="74"/>
      <c r="P120" s="72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4"/>
      <c r="BC120" s="66"/>
      <c r="BD120" s="67"/>
      <c r="BE120" s="67"/>
      <c r="BF120" s="68"/>
      <c r="BG120" s="122"/>
      <c r="BH120" s="123"/>
      <c r="BI120" s="122"/>
      <c r="BJ120" s="125"/>
      <c r="BK120" s="125"/>
      <c r="BL120" s="123"/>
      <c r="BM120" s="60">
        <v>81.09</v>
      </c>
      <c r="BN120" s="61"/>
      <c r="BO120" s="61"/>
      <c r="BP120" s="61"/>
      <c r="BQ120" s="61"/>
      <c r="BR120" s="61"/>
      <c r="BS120" s="62"/>
      <c r="BT120" s="60">
        <v>0</v>
      </c>
      <c r="BU120" s="61"/>
      <c r="BV120" s="61"/>
      <c r="BW120" s="61"/>
      <c r="BX120" s="61"/>
      <c r="BY120" s="62"/>
      <c r="BZ120" s="122"/>
      <c r="CA120" s="125"/>
      <c r="CB120" s="125"/>
      <c r="CC120" s="125"/>
      <c r="CD120" s="125"/>
      <c r="CE120" s="123"/>
      <c r="CF120" s="60">
        <v>162</v>
      </c>
      <c r="CG120" s="61"/>
      <c r="CH120" s="61"/>
      <c r="CI120" s="61"/>
      <c r="CJ120" s="62"/>
      <c r="CK120" s="60">
        <v>0</v>
      </c>
      <c r="CL120" s="61"/>
      <c r="CM120" s="61"/>
      <c r="CN120" s="62"/>
      <c r="CO120" s="122"/>
      <c r="CP120" s="125"/>
      <c r="CQ120" s="125"/>
      <c r="CR120" s="125"/>
      <c r="CS120" s="125"/>
      <c r="CT120" s="125"/>
      <c r="CU120" s="125"/>
      <c r="CV120" s="123"/>
    </row>
    <row r="121" spans="2:100" ht="12.95" customHeight="1" x14ac:dyDescent="0.25">
      <c r="B121" s="63" t="s">
        <v>150</v>
      </c>
      <c r="C121" s="64"/>
      <c r="D121" s="64"/>
      <c r="E121" s="65"/>
      <c r="F121" s="69" t="s">
        <v>151</v>
      </c>
      <c r="G121" s="70"/>
      <c r="H121" s="70"/>
      <c r="I121" s="70"/>
      <c r="J121" s="70"/>
      <c r="K121" s="70"/>
      <c r="L121" s="70"/>
      <c r="M121" s="70"/>
      <c r="N121" s="70"/>
      <c r="O121" s="71"/>
      <c r="P121" s="69" t="s">
        <v>152</v>
      </c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1"/>
      <c r="BC121" s="63" t="s">
        <v>102</v>
      </c>
      <c r="BD121" s="64"/>
      <c r="BE121" s="64"/>
      <c r="BF121" s="65"/>
      <c r="BG121" s="120">
        <v>6</v>
      </c>
      <c r="BH121" s="121"/>
      <c r="BI121" s="120">
        <v>158.30000000000001</v>
      </c>
      <c r="BJ121" s="124"/>
      <c r="BK121" s="124"/>
      <c r="BL121" s="121"/>
      <c r="BM121" s="60">
        <v>0</v>
      </c>
      <c r="BN121" s="61"/>
      <c r="BO121" s="61"/>
      <c r="BP121" s="61"/>
      <c r="BQ121" s="61"/>
      <c r="BR121" s="61"/>
      <c r="BS121" s="62"/>
      <c r="BT121" s="60">
        <v>0</v>
      </c>
      <c r="BU121" s="61"/>
      <c r="BV121" s="61"/>
      <c r="BW121" s="61"/>
      <c r="BX121" s="61"/>
      <c r="BY121" s="62"/>
      <c r="BZ121" s="120">
        <v>950</v>
      </c>
      <c r="CA121" s="124"/>
      <c r="CB121" s="124"/>
      <c r="CC121" s="124"/>
      <c r="CD121" s="124"/>
      <c r="CE121" s="121"/>
      <c r="CF121" s="60">
        <v>0</v>
      </c>
      <c r="CG121" s="61"/>
      <c r="CH121" s="61"/>
      <c r="CI121" s="61"/>
      <c r="CJ121" s="62"/>
      <c r="CK121" s="60">
        <v>0</v>
      </c>
      <c r="CL121" s="61"/>
      <c r="CM121" s="61"/>
      <c r="CN121" s="62"/>
      <c r="CO121" s="120">
        <v>0</v>
      </c>
      <c r="CP121" s="124"/>
      <c r="CQ121" s="124"/>
      <c r="CR121" s="124"/>
      <c r="CS121" s="124"/>
      <c r="CT121" s="124"/>
      <c r="CU121" s="124"/>
      <c r="CV121" s="121"/>
    </row>
    <row r="122" spans="2:100" ht="21.75" customHeight="1" x14ac:dyDescent="0.25">
      <c r="B122" s="66"/>
      <c r="C122" s="67"/>
      <c r="D122" s="67"/>
      <c r="E122" s="68"/>
      <c r="F122" s="72"/>
      <c r="G122" s="73"/>
      <c r="H122" s="73"/>
      <c r="I122" s="73"/>
      <c r="J122" s="73"/>
      <c r="K122" s="73"/>
      <c r="L122" s="73"/>
      <c r="M122" s="73"/>
      <c r="N122" s="73"/>
      <c r="O122" s="74"/>
      <c r="P122" s="72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4"/>
      <c r="BC122" s="66"/>
      <c r="BD122" s="67"/>
      <c r="BE122" s="67"/>
      <c r="BF122" s="68"/>
      <c r="BG122" s="122"/>
      <c r="BH122" s="123"/>
      <c r="BI122" s="122"/>
      <c r="BJ122" s="125"/>
      <c r="BK122" s="125"/>
      <c r="BL122" s="123"/>
      <c r="BM122" s="60">
        <v>158.30000000000001</v>
      </c>
      <c r="BN122" s="61"/>
      <c r="BO122" s="61"/>
      <c r="BP122" s="61"/>
      <c r="BQ122" s="61"/>
      <c r="BR122" s="61"/>
      <c r="BS122" s="62"/>
      <c r="BT122" s="60">
        <v>0</v>
      </c>
      <c r="BU122" s="61"/>
      <c r="BV122" s="61"/>
      <c r="BW122" s="61"/>
      <c r="BX122" s="61"/>
      <c r="BY122" s="62"/>
      <c r="BZ122" s="122"/>
      <c r="CA122" s="125"/>
      <c r="CB122" s="125"/>
      <c r="CC122" s="125"/>
      <c r="CD122" s="125"/>
      <c r="CE122" s="123"/>
      <c r="CF122" s="60">
        <v>950</v>
      </c>
      <c r="CG122" s="61"/>
      <c r="CH122" s="61"/>
      <c r="CI122" s="61"/>
      <c r="CJ122" s="62"/>
      <c r="CK122" s="60">
        <v>0</v>
      </c>
      <c r="CL122" s="61"/>
      <c r="CM122" s="61"/>
      <c r="CN122" s="62"/>
      <c r="CO122" s="122"/>
      <c r="CP122" s="125"/>
      <c r="CQ122" s="125"/>
      <c r="CR122" s="125"/>
      <c r="CS122" s="125"/>
      <c r="CT122" s="125"/>
      <c r="CU122" s="125"/>
      <c r="CV122" s="123"/>
    </row>
    <row r="123" spans="2:100" ht="12.95" customHeight="1" x14ac:dyDescent="0.25">
      <c r="B123" s="63" t="s">
        <v>153</v>
      </c>
      <c r="C123" s="64"/>
      <c r="D123" s="64"/>
      <c r="E123" s="65"/>
      <c r="F123" s="69" t="s">
        <v>151</v>
      </c>
      <c r="G123" s="70"/>
      <c r="H123" s="70"/>
      <c r="I123" s="70"/>
      <c r="J123" s="70"/>
      <c r="K123" s="70"/>
      <c r="L123" s="70"/>
      <c r="M123" s="70"/>
      <c r="N123" s="70"/>
      <c r="O123" s="71"/>
      <c r="P123" s="69" t="s">
        <v>154</v>
      </c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1"/>
      <c r="BC123" s="63" t="s">
        <v>102</v>
      </c>
      <c r="BD123" s="64"/>
      <c r="BE123" s="64"/>
      <c r="BF123" s="65"/>
      <c r="BG123" s="120">
        <v>2</v>
      </c>
      <c r="BH123" s="121"/>
      <c r="BI123" s="120">
        <v>158.30000000000001</v>
      </c>
      <c r="BJ123" s="124"/>
      <c r="BK123" s="124"/>
      <c r="BL123" s="121"/>
      <c r="BM123" s="60">
        <v>0</v>
      </c>
      <c r="BN123" s="61"/>
      <c r="BO123" s="61"/>
      <c r="BP123" s="61"/>
      <c r="BQ123" s="61"/>
      <c r="BR123" s="61"/>
      <c r="BS123" s="62"/>
      <c r="BT123" s="60">
        <v>0</v>
      </c>
      <c r="BU123" s="61"/>
      <c r="BV123" s="61"/>
      <c r="BW123" s="61"/>
      <c r="BX123" s="61"/>
      <c r="BY123" s="62"/>
      <c r="BZ123" s="120">
        <v>317</v>
      </c>
      <c r="CA123" s="124"/>
      <c r="CB123" s="124"/>
      <c r="CC123" s="124"/>
      <c r="CD123" s="124"/>
      <c r="CE123" s="121"/>
      <c r="CF123" s="60">
        <v>0</v>
      </c>
      <c r="CG123" s="61"/>
      <c r="CH123" s="61"/>
      <c r="CI123" s="61"/>
      <c r="CJ123" s="62"/>
      <c r="CK123" s="60">
        <v>0</v>
      </c>
      <c r="CL123" s="61"/>
      <c r="CM123" s="61"/>
      <c r="CN123" s="62"/>
      <c r="CO123" s="120">
        <v>0</v>
      </c>
      <c r="CP123" s="124"/>
      <c r="CQ123" s="124"/>
      <c r="CR123" s="124"/>
      <c r="CS123" s="124"/>
      <c r="CT123" s="124"/>
      <c r="CU123" s="124"/>
      <c r="CV123" s="121"/>
    </row>
    <row r="124" spans="2:100" ht="21.75" customHeight="1" x14ac:dyDescent="0.25">
      <c r="B124" s="66"/>
      <c r="C124" s="67"/>
      <c r="D124" s="67"/>
      <c r="E124" s="68"/>
      <c r="F124" s="72"/>
      <c r="G124" s="73"/>
      <c r="H124" s="73"/>
      <c r="I124" s="73"/>
      <c r="J124" s="73"/>
      <c r="K124" s="73"/>
      <c r="L124" s="73"/>
      <c r="M124" s="73"/>
      <c r="N124" s="73"/>
      <c r="O124" s="74"/>
      <c r="P124" s="72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4"/>
      <c r="BC124" s="66"/>
      <c r="BD124" s="67"/>
      <c r="BE124" s="67"/>
      <c r="BF124" s="68"/>
      <c r="BG124" s="122"/>
      <c r="BH124" s="123"/>
      <c r="BI124" s="122"/>
      <c r="BJ124" s="125"/>
      <c r="BK124" s="125"/>
      <c r="BL124" s="123"/>
      <c r="BM124" s="60">
        <v>158.30000000000001</v>
      </c>
      <c r="BN124" s="61"/>
      <c r="BO124" s="61"/>
      <c r="BP124" s="61"/>
      <c r="BQ124" s="61"/>
      <c r="BR124" s="61"/>
      <c r="BS124" s="62"/>
      <c r="BT124" s="60">
        <v>0</v>
      </c>
      <c r="BU124" s="61"/>
      <c r="BV124" s="61"/>
      <c r="BW124" s="61"/>
      <c r="BX124" s="61"/>
      <c r="BY124" s="62"/>
      <c r="BZ124" s="122"/>
      <c r="CA124" s="125"/>
      <c r="CB124" s="125"/>
      <c r="CC124" s="125"/>
      <c r="CD124" s="125"/>
      <c r="CE124" s="123"/>
      <c r="CF124" s="60">
        <v>317</v>
      </c>
      <c r="CG124" s="61"/>
      <c r="CH124" s="61"/>
      <c r="CI124" s="61"/>
      <c r="CJ124" s="62"/>
      <c r="CK124" s="60">
        <v>0</v>
      </c>
      <c r="CL124" s="61"/>
      <c r="CM124" s="61"/>
      <c r="CN124" s="62"/>
      <c r="CO124" s="122"/>
      <c r="CP124" s="125"/>
      <c r="CQ124" s="125"/>
      <c r="CR124" s="125"/>
      <c r="CS124" s="125"/>
      <c r="CT124" s="125"/>
      <c r="CU124" s="125"/>
      <c r="CV124" s="123"/>
    </row>
    <row r="125" spans="2:100" ht="12.95" customHeight="1" x14ac:dyDescent="0.25">
      <c r="B125" s="63" t="s">
        <v>155</v>
      </c>
      <c r="C125" s="64"/>
      <c r="D125" s="64"/>
      <c r="E125" s="65"/>
      <c r="F125" s="69" t="s">
        <v>156</v>
      </c>
      <c r="G125" s="70"/>
      <c r="H125" s="70"/>
      <c r="I125" s="70"/>
      <c r="J125" s="70"/>
      <c r="K125" s="70"/>
      <c r="L125" s="70"/>
      <c r="M125" s="70"/>
      <c r="N125" s="70"/>
      <c r="O125" s="71"/>
      <c r="P125" s="69" t="s">
        <v>157</v>
      </c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1"/>
      <c r="BC125" s="63" t="s">
        <v>127</v>
      </c>
      <c r="BD125" s="64"/>
      <c r="BE125" s="64"/>
      <c r="BF125" s="65"/>
      <c r="BG125" s="120">
        <v>0.2</v>
      </c>
      <c r="BH125" s="121"/>
      <c r="BI125" s="120">
        <v>3550.46</v>
      </c>
      <c r="BJ125" s="124"/>
      <c r="BK125" s="124"/>
      <c r="BL125" s="121"/>
      <c r="BM125" s="60">
        <v>2019.61</v>
      </c>
      <c r="BN125" s="61"/>
      <c r="BO125" s="61"/>
      <c r="BP125" s="61"/>
      <c r="BQ125" s="61"/>
      <c r="BR125" s="61"/>
      <c r="BS125" s="62"/>
      <c r="BT125" s="60">
        <v>439.07</v>
      </c>
      <c r="BU125" s="61"/>
      <c r="BV125" s="61"/>
      <c r="BW125" s="61"/>
      <c r="BX125" s="61"/>
      <c r="BY125" s="62"/>
      <c r="BZ125" s="120">
        <v>710</v>
      </c>
      <c r="CA125" s="124"/>
      <c r="CB125" s="124"/>
      <c r="CC125" s="124"/>
      <c r="CD125" s="124"/>
      <c r="CE125" s="121"/>
      <c r="CF125" s="60">
        <v>404</v>
      </c>
      <c r="CG125" s="61"/>
      <c r="CH125" s="61"/>
      <c r="CI125" s="61"/>
      <c r="CJ125" s="62"/>
      <c r="CK125" s="60">
        <v>88</v>
      </c>
      <c r="CL125" s="61"/>
      <c r="CM125" s="61"/>
      <c r="CN125" s="62"/>
      <c r="CO125" s="120">
        <v>1.8</v>
      </c>
      <c r="CP125" s="124"/>
      <c r="CQ125" s="124"/>
      <c r="CR125" s="124"/>
      <c r="CS125" s="124"/>
      <c r="CT125" s="124"/>
      <c r="CU125" s="124"/>
      <c r="CV125" s="121"/>
    </row>
    <row r="126" spans="2:100" ht="34.5" customHeight="1" x14ac:dyDescent="0.25">
      <c r="B126" s="66"/>
      <c r="C126" s="67"/>
      <c r="D126" s="67"/>
      <c r="E126" s="68"/>
      <c r="F126" s="72"/>
      <c r="G126" s="73"/>
      <c r="H126" s="73"/>
      <c r="I126" s="73"/>
      <c r="J126" s="73"/>
      <c r="K126" s="73"/>
      <c r="L126" s="73"/>
      <c r="M126" s="73"/>
      <c r="N126" s="73"/>
      <c r="O126" s="74"/>
      <c r="P126" s="72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4"/>
      <c r="BC126" s="66"/>
      <c r="BD126" s="67"/>
      <c r="BE126" s="67"/>
      <c r="BF126" s="68"/>
      <c r="BG126" s="122"/>
      <c r="BH126" s="123"/>
      <c r="BI126" s="122"/>
      <c r="BJ126" s="125"/>
      <c r="BK126" s="125"/>
      <c r="BL126" s="123"/>
      <c r="BM126" s="60">
        <v>1091.79</v>
      </c>
      <c r="BN126" s="61"/>
      <c r="BO126" s="61"/>
      <c r="BP126" s="61"/>
      <c r="BQ126" s="61"/>
      <c r="BR126" s="61"/>
      <c r="BS126" s="62"/>
      <c r="BT126" s="60">
        <v>16.760000000000002</v>
      </c>
      <c r="BU126" s="61"/>
      <c r="BV126" s="61"/>
      <c r="BW126" s="61"/>
      <c r="BX126" s="61"/>
      <c r="BY126" s="62"/>
      <c r="BZ126" s="122"/>
      <c r="CA126" s="125"/>
      <c r="CB126" s="125"/>
      <c r="CC126" s="125"/>
      <c r="CD126" s="125"/>
      <c r="CE126" s="123"/>
      <c r="CF126" s="60">
        <v>218</v>
      </c>
      <c r="CG126" s="61"/>
      <c r="CH126" s="61"/>
      <c r="CI126" s="61"/>
      <c r="CJ126" s="62"/>
      <c r="CK126" s="60">
        <v>3</v>
      </c>
      <c r="CL126" s="61"/>
      <c r="CM126" s="61"/>
      <c r="CN126" s="62"/>
      <c r="CO126" s="122"/>
      <c r="CP126" s="125"/>
      <c r="CQ126" s="125"/>
      <c r="CR126" s="125"/>
      <c r="CS126" s="125"/>
      <c r="CT126" s="125"/>
      <c r="CU126" s="125"/>
      <c r="CV126" s="123"/>
    </row>
    <row r="127" spans="2:100" ht="0.6" customHeight="1" x14ac:dyDescent="0.25"/>
    <row r="128" spans="2:100" ht="12.95" customHeight="1" x14ac:dyDescent="0.25">
      <c r="AV128" s="29" t="s">
        <v>46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Y128" s="29" t="s">
        <v>158</v>
      </c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</row>
    <row r="129" spans="2:101" ht="0.2" customHeight="1" x14ac:dyDescent="0.25"/>
    <row r="130" spans="2:101" ht="12.95" customHeight="1" x14ac:dyDescent="0.25">
      <c r="B130" s="75" t="s">
        <v>29</v>
      </c>
      <c r="C130" s="76"/>
      <c r="D130" s="76"/>
      <c r="E130" s="77"/>
      <c r="F130" s="75" t="s">
        <v>61</v>
      </c>
      <c r="G130" s="76"/>
      <c r="H130" s="76"/>
      <c r="I130" s="76"/>
      <c r="J130" s="76"/>
      <c r="K130" s="76"/>
      <c r="L130" s="76"/>
      <c r="M130" s="76"/>
      <c r="N130" s="76"/>
      <c r="O130" s="77"/>
      <c r="P130" s="75" t="s">
        <v>62</v>
      </c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7"/>
      <c r="BC130" s="75" t="s">
        <v>63</v>
      </c>
      <c r="BD130" s="76"/>
      <c r="BE130" s="76"/>
      <c r="BF130" s="77"/>
      <c r="BG130" s="114" t="s">
        <v>64</v>
      </c>
      <c r="BH130" s="115"/>
      <c r="BI130" s="75" t="s">
        <v>65</v>
      </c>
      <c r="BJ130" s="76"/>
      <c r="BK130" s="76"/>
      <c r="BL130" s="77"/>
      <c r="BM130" s="81" t="s">
        <v>66</v>
      </c>
      <c r="BN130" s="82"/>
      <c r="BO130" s="82"/>
      <c r="BP130" s="82"/>
      <c r="BQ130" s="82"/>
      <c r="BR130" s="82"/>
      <c r="BS130" s="83"/>
      <c r="BT130" s="81" t="s">
        <v>67</v>
      </c>
      <c r="BU130" s="82"/>
      <c r="BV130" s="82"/>
      <c r="BW130" s="82"/>
      <c r="BX130" s="82"/>
      <c r="BY130" s="83"/>
      <c r="BZ130" s="75" t="s">
        <v>68</v>
      </c>
      <c r="CA130" s="76"/>
      <c r="CB130" s="76"/>
      <c r="CC130" s="76"/>
      <c r="CD130" s="76"/>
      <c r="CE130" s="77"/>
      <c r="CF130" s="81" t="s">
        <v>69</v>
      </c>
      <c r="CG130" s="82"/>
      <c r="CH130" s="82"/>
      <c r="CI130" s="82"/>
      <c r="CJ130" s="83"/>
      <c r="CK130" s="81" t="s">
        <v>70</v>
      </c>
      <c r="CL130" s="82"/>
      <c r="CM130" s="82"/>
      <c r="CN130" s="83"/>
      <c r="CO130" s="75" t="s">
        <v>71</v>
      </c>
      <c r="CP130" s="76"/>
      <c r="CQ130" s="76"/>
      <c r="CR130" s="76"/>
      <c r="CS130" s="76"/>
      <c r="CT130" s="76"/>
      <c r="CU130" s="76"/>
      <c r="CV130" s="77"/>
    </row>
    <row r="131" spans="2:101" ht="12.95" customHeight="1" x14ac:dyDescent="0.25">
      <c r="B131" s="78"/>
      <c r="C131" s="79"/>
      <c r="D131" s="79"/>
      <c r="E131" s="80"/>
      <c r="F131" s="78"/>
      <c r="G131" s="79"/>
      <c r="H131" s="79"/>
      <c r="I131" s="79"/>
      <c r="J131" s="79"/>
      <c r="K131" s="79"/>
      <c r="L131" s="79"/>
      <c r="M131" s="79"/>
      <c r="N131" s="79"/>
      <c r="O131" s="80"/>
      <c r="P131" s="78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  <c r="AY131" s="79"/>
      <c r="AZ131" s="79"/>
      <c r="BA131" s="79"/>
      <c r="BB131" s="80"/>
      <c r="BC131" s="78"/>
      <c r="BD131" s="79"/>
      <c r="BE131" s="79"/>
      <c r="BF131" s="80"/>
      <c r="BG131" s="118"/>
      <c r="BH131" s="119"/>
      <c r="BI131" s="78"/>
      <c r="BJ131" s="79"/>
      <c r="BK131" s="79"/>
      <c r="BL131" s="80"/>
      <c r="BM131" s="81" t="s">
        <v>72</v>
      </c>
      <c r="BN131" s="82"/>
      <c r="BO131" s="82"/>
      <c r="BP131" s="82"/>
      <c r="BQ131" s="82"/>
      <c r="BR131" s="82"/>
      <c r="BS131" s="83"/>
      <c r="BT131" s="81" t="s">
        <v>73</v>
      </c>
      <c r="BU131" s="82"/>
      <c r="BV131" s="82"/>
      <c r="BW131" s="82"/>
      <c r="BX131" s="82"/>
      <c r="BY131" s="83"/>
      <c r="BZ131" s="78"/>
      <c r="CA131" s="79"/>
      <c r="CB131" s="79"/>
      <c r="CC131" s="79"/>
      <c r="CD131" s="79"/>
      <c r="CE131" s="80"/>
      <c r="CF131" s="81" t="s">
        <v>74</v>
      </c>
      <c r="CG131" s="82"/>
      <c r="CH131" s="82"/>
      <c r="CI131" s="82"/>
      <c r="CJ131" s="83"/>
      <c r="CK131" s="81" t="s">
        <v>75</v>
      </c>
      <c r="CL131" s="82"/>
      <c r="CM131" s="82"/>
      <c r="CN131" s="83"/>
      <c r="CO131" s="78"/>
      <c r="CP131" s="79"/>
      <c r="CQ131" s="79"/>
      <c r="CR131" s="79"/>
      <c r="CS131" s="79"/>
      <c r="CT131" s="79"/>
      <c r="CU131" s="79"/>
      <c r="CV131" s="80"/>
    </row>
    <row r="132" spans="2:101" ht="12.95" customHeight="1" x14ac:dyDescent="0.25">
      <c r="B132" s="63" t="s">
        <v>159</v>
      </c>
      <c r="C132" s="64"/>
      <c r="D132" s="64"/>
      <c r="E132" s="65"/>
      <c r="F132" s="69" t="s">
        <v>160</v>
      </c>
      <c r="G132" s="70"/>
      <c r="H132" s="70"/>
      <c r="I132" s="70"/>
      <c r="J132" s="70"/>
      <c r="K132" s="70"/>
      <c r="L132" s="70"/>
      <c r="M132" s="70"/>
      <c r="N132" s="70"/>
      <c r="O132" s="71"/>
      <c r="P132" s="69" t="s">
        <v>274</v>
      </c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1"/>
      <c r="BC132" s="63" t="s">
        <v>102</v>
      </c>
      <c r="BD132" s="64"/>
      <c r="BE132" s="64"/>
      <c r="BF132" s="65"/>
      <c r="BG132" s="120">
        <v>2</v>
      </c>
      <c r="BH132" s="121"/>
      <c r="BI132" s="120">
        <v>4614.68</v>
      </c>
      <c r="BJ132" s="124"/>
      <c r="BK132" s="124"/>
      <c r="BL132" s="121"/>
      <c r="BM132" s="60">
        <v>0</v>
      </c>
      <c r="BN132" s="61"/>
      <c r="BO132" s="61"/>
      <c r="BP132" s="61"/>
      <c r="BQ132" s="61"/>
      <c r="BR132" s="61"/>
      <c r="BS132" s="62"/>
      <c r="BT132" s="60">
        <v>0</v>
      </c>
      <c r="BU132" s="61"/>
      <c r="BV132" s="61"/>
      <c r="BW132" s="61"/>
      <c r="BX132" s="61"/>
      <c r="BY132" s="62"/>
      <c r="BZ132" s="120">
        <f>BM133*2</f>
        <v>9229.36</v>
      </c>
      <c r="CA132" s="124"/>
      <c r="CB132" s="124"/>
      <c r="CC132" s="124"/>
      <c r="CD132" s="124"/>
      <c r="CE132" s="121"/>
      <c r="CF132" s="60">
        <v>0</v>
      </c>
      <c r="CG132" s="61"/>
      <c r="CH132" s="61"/>
      <c r="CI132" s="61"/>
      <c r="CJ132" s="62"/>
      <c r="CK132" s="60">
        <v>0</v>
      </c>
      <c r="CL132" s="61"/>
      <c r="CM132" s="61"/>
      <c r="CN132" s="62"/>
      <c r="CO132" s="120">
        <v>0</v>
      </c>
      <c r="CP132" s="124"/>
      <c r="CQ132" s="124"/>
      <c r="CR132" s="124"/>
      <c r="CS132" s="124"/>
      <c r="CT132" s="124"/>
      <c r="CU132" s="124"/>
      <c r="CV132" s="121"/>
    </row>
    <row r="133" spans="2:101" ht="21.75" customHeight="1" x14ac:dyDescent="0.25">
      <c r="B133" s="66"/>
      <c r="C133" s="67"/>
      <c r="D133" s="67"/>
      <c r="E133" s="68"/>
      <c r="F133" s="72"/>
      <c r="G133" s="73"/>
      <c r="H133" s="73"/>
      <c r="I133" s="73"/>
      <c r="J133" s="73"/>
      <c r="K133" s="73"/>
      <c r="L133" s="73"/>
      <c r="M133" s="73"/>
      <c r="N133" s="73"/>
      <c r="O133" s="74"/>
      <c r="P133" s="72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4"/>
      <c r="BC133" s="66"/>
      <c r="BD133" s="67"/>
      <c r="BE133" s="67"/>
      <c r="BF133" s="68"/>
      <c r="BG133" s="122"/>
      <c r="BH133" s="123"/>
      <c r="BI133" s="122"/>
      <c r="BJ133" s="125"/>
      <c r="BK133" s="125"/>
      <c r="BL133" s="123"/>
      <c r="BM133" s="60">
        <f>BI132</f>
        <v>4614.68</v>
      </c>
      <c r="BN133" s="61"/>
      <c r="BO133" s="61"/>
      <c r="BP133" s="61"/>
      <c r="BQ133" s="61"/>
      <c r="BR133" s="61"/>
      <c r="BS133" s="62"/>
      <c r="BT133" s="60">
        <v>0</v>
      </c>
      <c r="BU133" s="61"/>
      <c r="BV133" s="61"/>
      <c r="BW133" s="61"/>
      <c r="BX133" s="61"/>
      <c r="BY133" s="62"/>
      <c r="BZ133" s="122"/>
      <c r="CA133" s="125"/>
      <c r="CB133" s="125"/>
      <c r="CC133" s="125"/>
      <c r="CD133" s="125"/>
      <c r="CE133" s="123"/>
      <c r="CF133" s="60">
        <f>BZ132</f>
        <v>9229.36</v>
      </c>
      <c r="CG133" s="61"/>
      <c r="CH133" s="61"/>
      <c r="CI133" s="61"/>
      <c r="CJ133" s="62"/>
      <c r="CK133" s="60">
        <v>0</v>
      </c>
      <c r="CL133" s="61"/>
      <c r="CM133" s="61"/>
      <c r="CN133" s="62"/>
      <c r="CO133" s="122"/>
      <c r="CP133" s="125"/>
      <c r="CQ133" s="125"/>
      <c r="CR133" s="125"/>
      <c r="CS133" s="125"/>
      <c r="CT133" s="125"/>
      <c r="CU133" s="125"/>
      <c r="CV133" s="123"/>
    </row>
    <row r="134" spans="2:101" ht="12.95" customHeight="1" x14ac:dyDescent="0.25">
      <c r="B134" s="63" t="s">
        <v>161</v>
      </c>
      <c r="C134" s="64"/>
      <c r="D134" s="64"/>
      <c r="E134" s="65"/>
      <c r="F134" s="69" t="s">
        <v>162</v>
      </c>
      <c r="G134" s="70"/>
      <c r="H134" s="70"/>
      <c r="I134" s="70"/>
      <c r="J134" s="70"/>
      <c r="K134" s="70"/>
      <c r="L134" s="70"/>
      <c r="M134" s="70"/>
      <c r="N134" s="70"/>
      <c r="O134" s="71"/>
      <c r="P134" s="69" t="s">
        <v>163</v>
      </c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1"/>
      <c r="BC134" s="63" t="s">
        <v>164</v>
      </c>
      <c r="BD134" s="64"/>
      <c r="BE134" s="64"/>
      <c r="BF134" s="65"/>
      <c r="BG134" s="120">
        <v>0.2</v>
      </c>
      <c r="BH134" s="121"/>
      <c r="BI134" s="120">
        <v>1769.1</v>
      </c>
      <c r="BJ134" s="124"/>
      <c r="BK134" s="124"/>
      <c r="BL134" s="121"/>
      <c r="BM134" s="60">
        <v>1572.55</v>
      </c>
      <c r="BN134" s="61"/>
      <c r="BO134" s="61"/>
      <c r="BP134" s="61"/>
      <c r="BQ134" s="61"/>
      <c r="BR134" s="61"/>
      <c r="BS134" s="62"/>
      <c r="BT134" s="60">
        <v>11</v>
      </c>
      <c r="BU134" s="61"/>
      <c r="BV134" s="61"/>
      <c r="BW134" s="61"/>
      <c r="BX134" s="61"/>
      <c r="BY134" s="62"/>
      <c r="BZ134" s="120">
        <v>354</v>
      </c>
      <c r="CA134" s="124"/>
      <c r="CB134" s="124"/>
      <c r="CC134" s="124"/>
      <c r="CD134" s="124"/>
      <c r="CE134" s="121"/>
      <c r="CF134" s="60">
        <v>315</v>
      </c>
      <c r="CG134" s="61"/>
      <c r="CH134" s="61"/>
      <c r="CI134" s="61"/>
      <c r="CJ134" s="62"/>
      <c r="CK134" s="60">
        <v>2</v>
      </c>
      <c r="CL134" s="61"/>
      <c r="CM134" s="61"/>
      <c r="CN134" s="62"/>
      <c r="CO134" s="120">
        <v>1.4</v>
      </c>
      <c r="CP134" s="124"/>
      <c r="CQ134" s="124"/>
      <c r="CR134" s="124"/>
      <c r="CS134" s="124"/>
      <c r="CT134" s="124"/>
      <c r="CU134" s="124"/>
      <c r="CV134" s="121"/>
    </row>
    <row r="135" spans="2:101" ht="45" customHeight="1" x14ac:dyDescent="0.25">
      <c r="B135" s="66"/>
      <c r="C135" s="67"/>
      <c r="D135" s="67"/>
      <c r="E135" s="68"/>
      <c r="F135" s="72"/>
      <c r="G135" s="73"/>
      <c r="H135" s="73"/>
      <c r="I135" s="73"/>
      <c r="J135" s="73"/>
      <c r="K135" s="73"/>
      <c r="L135" s="73"/>
      <c r="M135" s="73"/>
      <c r="N135" s="73"/>
      <c r="O135" s="74"/>
      <c r="P135" s="72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4"/>
      <c r="BC135" s="66"/>
      <c r="BD135" s="67"/>
      <c r="BE135" s="67"/>
      <c r="BF135" s="68"/>
      <c r="BG135" s="122"/>
      <c r="BH135" s="123"/>
      <c r="BI135" s="122"/>
      <c r="BJ135" s="125"/>
      <c r="BK135" s="125"/>
      <c r="BL135" s="123"/>
      <c r="BM135" s="60">
        <v>185.55</v>
      </c>
      <c r="BN135" s="61"/>
      <c r="BO135" s="61"/>
      <c r="BP135" s="61"/>
      <c r="BQ135" s="61"/>
      <c r="BR135" s="61"/>
      <c r="BS135" s="62"/>
      <c r="BT135" s="60">
        <v>0</v>
      </c>
      <c r="BU135" s="61"/>
      <c r="BV135" s="61"/>
      <c r="BW135" s="61"/>
      <c r="BX135" s="61"/>
      <c r="BY135" s="62"/>
      <c r="BZ135" s="122"/>
      <c r="CA135" s="125"/>
      <c r="CB135" s="125"/>
      <c r="CC135" s="125"/>
      <c r="CD135" s="125"/>
      <c r="CE135" s="123"/>
      <c r="CF135" s="60">
        <v>37</v>
      </c>
      <c r="CG135" s="61"/>
      <c r="CH135" s="61"/>
      <c r="CI135" s="61"/>
      <c r="CJ135" s="62"/>
      <c r="CK135" s="60">
        <v>0</v>
      </c>
      <c r="CL135" s="61"/>
      <c r="CM135" s="61"/>
      <c r="CN135" s="62"/>
      <c r="CO135" s="122"/>
      <c r="CP135" s="125"/>
      <c r="CQ135" s="125"/>
      <c r="CR135" s="125"/>
      <c r="CS135" s="125"/>
      <c r="CT135" s="125"/>
      <c r="CU135" s="125"/>
      <c r="CV135" s="123"/>
    </row>
    <row r="136" spans="2:101" ht="12.95" customHeight="1" x14ac:dyDescent="0.25">
      <c r="B136" s="63" t="s">
        <v>165</v>
      </c>
      <c r="C136" s="64"/>
      <c r="D136" s="64"/>
      <c r="E136" s="65"/>
      <c r="F136" s="69" t="s">
        <v>166</v>
      </c>
      <c r="G136" s="70"/>
      <c r="H136" s="70"/>
      <c r="I136" s="70"/>
      <c r="J136" s="70"/>
      <c r="K136" s="70"/>
      <c r="L136" s="70"/>
      <c r="M136" s="70"/>
      <c r="N136" s="70"/>
      <c r="O136" s="71"/>
      <c r="P136" s="69" t="s">
        <v>275</v>
      </c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1"/>
      <c r="BC136" s="63" t="s">
        <v>102</v>
      </c>
      <c r="BD136" s="64"/>
      <c r="BE136" s="64"/>
      <c r="BF136" s="65"/>
      <c r="BG136" s="120">
        <v>2</v>
      </c>
      <c r="BH136" s="121"/>
      <c r="BI136" s="120">
        <v>3938</v>
      </c>
      <c r="BJ136" s="124"/>
      <c r="BK136" s="124"/>
      <c r="BL136" s="121"/>
      <c r="BM136" s="60">
        <v>0</v>
      </c>
      <c r="BN136" s="61"/>
      <c r="BO136" s="61"/>
      <c r="BP136" s="61"/>
      <c r="BQ136" s="61"/>
      <c r="BR136" s="61"/>
      <c r="BS136" s="62"/>
      <c r="BT136" s="60">
        <v>0</v>
      </c>
      <c r="BU136" s="61"/>
      <c r="BV136" s="61"/>
      <c r="BW136" s="61"/>
      <c r="BX136" s="61"/>
      <c r="BY136" s="62"/>
      <c r="BZ136" s="120">
        <f>BI136*BG136</f>
        <v>7876</v>
      </c>
      <c r="CA136" s="124"/>
      <c r="CB136" s="124"/>
      <c r="CC136" s="124"/>
      <c r="CD136" s="124"/>
      <c r="CE136" s="121"/>
      <c r="CF136" s="60">
        <v>0</v>
      </c>
      <c r="CG136" s="61"/>
      <c r="CH136" s="61"/>
      <c r="CI136" s="61"/>
      <c r="CJ136" s="62"/>
      <c r="CK136" s="60">
        <v>0</v>
      </c>
      <c r="CL136" s="61"/>
      <c r="CM136" s="61"/>
      <c r="CN136" s="62"/>
      <c r="CO136" s="120">
        <v>0</v>
      </c>
      <c r="CP136" s="124"/>
      <c r="CQ136" s="124"/>
      <c r="CR136" s="124"/>
      <c r="CS136" s="124"/>
      <c r="CT136" s="124"/>
      <c r="CU136" s="124"/>
      <c r="CV136" s="121"/>
    </row>
    <row r="137" spans="2:101" ht="34.5" customHeight="1" x14ac:dyDescent="0.25">
      <c r="B137" s="66"/>
      <c r="C137" s="67"/>
      <c r="D137" s="67"/>
      <c r="E137" s="68"/>
      <c r="F137" s="72"/>
      <c r="G137" s="73"/>
      <c r="H137" s="73"/>
      <c r="I137" s="73"/>
      <c r="J137" s="73"/>
      <c r="K137" s="73"/>
      <c r="L137" s="73"/>
      <c r="M137" s="73"/>
      <c r="N137" s="73"/>
      <c r="O137" s="74"/>
      <c r="P137" s="72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4"/>
      <c r="BC137" s="66"/>
      <c r="BD137" s="67"/>
      <c r="BE137" s="67"/>
      <c r="BF137" s="68"/>
      <c r="BG137" s="122"/>
      <c r="BH137" s="123"/>
      <c r="BI137" s="122"/>
      <c r="BJ137" s="125"/>
      <c r="BK137" s="125"/>
      <c r="BL137" s="123"/>
      <c r="BM137" s="60">
        <f>BI136</f>
        <v>3938</v>
      </c>
      <c r="BN137" s="61"/>
      <c r="BO137" s="61"/>
      <c r="BP137" s="61"/>
      <c r="BQ137" s="61"/>
      <c r="BR137" s="61"/>
      <c r="BS137" s="62"/>
      <c r="BT137" s="60">
        <v>0</v>
      </c>
      <c r="BU137" s="61"/>
      <c r="BV137" s="61"/>
      <c r="BW137" s="61"/>
      <c r="BX137" s="61"/>
      <c r="BY137" s="62"/>
      <c r="BZ137" s="122"/>
      <c r="CA137" s="125"/>
      <c r="CB137" s="125"/>
      <c r="CC137" s="125"/>
      <c r="CD137" s="125"/>
      <c r="CE137" s="123"/>
      <c r="CF137" s="60">
        <f>BZ136</f>
        <v>7876</v>
      </c>
      <c r="CG137" s="61"/>
      <c r="CH137" s="61"/>
      <c r="CI137" s="61"/>
      <c r="CJ137" s="62"/>
      <c r="CK137" s="60">
        <v>0</v>
      </c>
      <c r="CL137" s="61"/>
      <c r="CM137" s="61"/>
      <c r="CN137" s="62"/>
      <c r="CO137" s="122"/>
      <c r="CP137" s="125"/>
      <c r="CQ137" s="125"/>
      <c r="CR137" s="125"/>
      <c r="CS137" s="125"/>
      <c r="CT137" s="125"/>
      <c r="CU137" s="125"/>
      <c r="CV137" s="123"/>
      <c r="CW137">
        <v>3873</v>
      </c>
    </row>
    <row r="138" spans="2:101" ht="12.95" customHeight="1" x14ac:dyDescent="0.25">
      <c r="B138" s="63" t="s">
        <v>167</v>
      </c>
      <c r="C138" s="64"/>
      <c r="D138" s="64"/>
      <c r="E138" s="65"/>
      <c r="F138" s="69" t="s">
        <v>168</v>
      </c>
      <c r="G138" s="70"/>
      <c r="H138" s="70"/>
      <c r="I138" s="70"/>
      <c r="J138" s="70"/>
      <c r="K138" s="70"/>
      <c r="L138" s="70"/>
      <c r="M138" s="70"/>
      <c r="N138" s="70"/>
      <c r="O138" s="71"/>
      <c r="P138" s="69" t="s">
        <v>169</v>
      </c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1"/>
      <c r="BC138" s="63" t="s">
        <v>127</v>
      </c>
      <c r="BD138" s="64"/>
      <c r="BE138" s="64"/>
      <c r="BF138" s="65"/>
      <c r="BG138" s="120">
        <v>0.2</v>
      </c>
      <c r="BH138" s="121"/>
      <c r="BI138" s="120">
        <v>13849.17</v>
      </c>
      <c r="BJ138" s="124"/>
      <c r="BK138" s="124"/>
      <c r="BL138" s="121"/>
      <c r="BM138" s="60">
        <v>5464.89</v>
      </c>
      <c r="BN138" s="61"/>
      <c r="BO138" s="61"/>
      <c r="BP138" s="61"/>
      <c r="BQ138" s="61"/>
      <c r="BR138" s="61"/>
      <c r="BS138" s="62"/>
      <c r="BT138" s="60">
        <v>1221.8699999999999</v>
      </c>
      <c r="BU138" s="61"/>
      <c r="BV138" s="61"/>
      <c r="BW138" s="61"/>
      <c r="BX138" s="61"/>
      <c r="BY138" s="62"/>
      <c r="BZ138" s="120">
        <v>2770</v>
      </c>
      <c r="CA138" s="124"/>
      <c r="CB138" s="124"/>
      <c r="CC138" s="124"/>
      <c r="CD138" s="124"/>
      <c r="CE138" s="121"/>
      <c r="CF138" s="60">
        <v>1093</v>
      </c>
      <c r="CG138" s="61"/>
      <c r="CH138" s="61"/>
      <c r="CI138" s="61"/>
      <c r="CJ138" s="62"/>
      <c r="CK138" s="60">
        <v>244</v>
      </c>
      <c r="CL138" s="61"/>
      <c r="CM138" s="61"/>
      <c r="CN138" s="62"/>
      <c r="CO138" s="120">
        <v>4.9000000000000004</v>
      </c>
      <c r="CP138" s="124"/>
      <c r="CQ138" s="124"/>
      <c r="CR138" s="124"/>
      <c r="CS138" s="124"/>
      <c r="CT138" s="124"/>
      <c r="CU138" s="124"/>
      <c r="CV138" s="121"/>
    </row>
    <row r="139" spans="2:101" ht="43.5" customHeight="1" x14ac:dyDescent="0.25">
      <c r="B139" s="66"/>
      <c r="C139" s="67"/>
      <c r="D139" s="67"/>
      <c r="E139" s="68"/>
      <c r="F139" s="72"/>
      <c r="G139" s="73"/>
      <c r="H139" s="73"/>
      <c r="I139" s="73"/>
      <c r="J139" s="73"/>
      <c r="K139" s="73"/>
      <c r="L139" s="73"/>
      <c r="M139" s="73"/>
      <c r="N139" s="73"/>
      <c r="O139" s="74"/>
      <c r="P139" s="72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4"/>
      <c r="BC139" s="66"/>
      <c r="BD139" s="67"/>
      <c r="BE139" s="67"/>
      <c r="BF139" s="68"/>
      <c r="BG139" s="122"/>
      <c r="BH139" s="123"/>
      <c r="BI139" s="122"/>
      <c r="BJ139" s="125"/>
      <c r="BK139" s="125"/>
      <c r="BL139" s="123"/>
      <c r="BM139" s="60">
        <v>7162.4</v>
      </c>
      <c r="BN139" s="61"/>
      <c r="BO139" s="61"/>
      <c r="BP139" s="61"/>
      <c r="BQ139" s="61"/>
      <c r="BR139" s="61"/>
      <c r="BS139" s="62"/>
      <c r="BT139" s="60">
        <v>76.61</v>
      </c>
      <c r="BU139" s="61"/>
      <c r="BV139" s="61"/>
      <c r="BW139" s="61"/>
      <c r="BX139" s="61"/>
      <c r="BY139" s="62"/>
      <c r="BZ139" s="122"/>
      <c r="CA139" s="125"/>
      <c r="CB139" s="125"/>
      <c r="CC139" s="125"/>
      <c r="CD139" s="125"/>
      <c r="CE139" s="123"/>
      <c r="CF139" s="60">
        <v>1432</v>
      </c>
      <c r="CG139" s="61"/>
      <c r="CH139" s="61"/>
      <c r="CI139" s="61"/>
      <c r="CJ139" s="62"/>
      <c r="CK139" s="60">
        <v>15</v>
      </c>
      <c r="CL139" s="61"/>
      <c r="CM139" s="61"/>
      <c r="CN139" s="62"/>
      <c r="CO139" s="122"/>
      <c r="CP139" s="125"/>
      <c r="CQ139" s="125"/>
      <c r="CR139" s="125"/>
      <c r="CS139" s="125"/>
      <c r="CT139" s="125"/>
      <c r="CU139" s="125"/>
      <c r="CV139" s="123"/>
    </row>
    <row r="140" spans="2:101" ht="12.95" customHeight="1" x14ac:dyDescent="0.25">
      <c r="B140" s="63" t="s">
        <v>170</v>
      </c>
      <c r="C140" s="64"/>
      <c r="D140" s="64"/>
      <c r="E140" s="65"/>
      <c r="F140" s="69" t="s">
        <v>171</v>
      </c>
      <c r="G140" s="70"/>
      <c r="H140" s="70"/>
      <c r="I140" s="70"/>
      <c r="J140" s="70"/>
      <c r="K140" s="70"/>
      <c r="L140" s="70"/>
      <c r="M140" s="70"/>
      <c r="N140" s="70"/>
      <c r="O140" s="71"/>
      <c r="P140" s="69" t="s">
        <v>276</v>
      </c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1"/>
      <c r="BC140" s="63" t="s">
        <v>130</v>
      </c>
      <c r="BD140" s="64"/>
      <c r="BE140" s="64"/>
      <c r="BF140" s="65"/>
      <c r="BG140" s="120">
        <v>2</v>
      </c>
      <c r="BH140" s="121"/>
      <c r="BI140" s="120">
        <v>37324</v>
      </c>
      <c r="BJ140" s="124"/>
      <c r="BK140" s="124"/>
      <c r="BL140" s="121"/>
      <c r="BM140" s="60">
        <v>0</v>
      </c>
      <c r="BN140" s="61"/>
      <c r="BO140" s="61"/>
      <c r="BP140" s="61"/>
      <c r="BQ140" s="61"/>
      <c r="BR140" s="61"/>
      <c r="BS140" s="62"/>
      <c r="BT140" s="60">
        <v>0</v>
      </c>
      <c r="BU140" s="61"/>
      <c r="BV140" s="61"/>
      <c r="BW140" s="61"/>
      <c r="BX140" s="61"/>
      <c r="BY140" s="62"/>
      <c r="BZ140" s="120">
        <f>BI140*BG140</f>
        <v>74648</v>
      </c>
      <c r="CA140" s="124"/>
      <c r="CB140" s="124"/>
      <c r="CC140" s="124"/>
      <c r="CD140" s="124"/>
      <c r="CE140" s="121"/>
      <c r="CF140" s="60">
        <v>0</v>
      </c>
      <c r="CG140" s="61"/>
      <c r="CH140" s="61"/>
      <c r="CI140" s="61"/>
      <c r="CJ140" s="62"/>
      <c r="CK140" s="60">
        <v>0</v>
      </c>
      <c r="CL140" s="61"/>
      <c r="CM140" s="61"/>
      <c r="CN140" s="62"/>
      <c r="CO140" s="120">
        <v>0</v>
      </c>
      <c r="CP140" s="124"/>
      <c r="CQ140" s="124"/>
      <c r="CR140" s="124"/>
      <c r="CS140" s="124"/>
      <c r="CT140" s="124"/>
      <c r="CU140" s="124"/>
      <c r="CV140" s="121"/>
    </row>
    <row r="141" spans="2:101" ht="32.85" customHeight="1" x14ac:dyDescent="0.25">
      <c r="B141" s="66"/>
      <c r="C141" s="67"/>
      <c r="D141" s="67"/>
      <c r="E141" s="68"/>
      <c r="F141" s="72"/>
      <c r="G141" s="73"/>
      <c r="H141" s="73"/>
      <c r="I141" s="73"/>
      <c r="J141" s="73"/>
      <c r="K141" s="73"/>
      <c r="L141" s="73"/>
      <c r="M141" s="73"/>
      <c r="N141" s="73"/>
      <c r="O141" s="74"/>
      <c r="P141" s="72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4"/>
      <c r="BC141" s="66"/>
      <c r="BD141" s="67"/>
      <c r="BE141" s="67"/>
      <c r="BF141" s="68"/>
      <c r="BG141" s="122"/>
      <c r="BH141" s="123"/>
      <c r="BI141" s="122"/>
      <c r="BJ141" s="125"/>
      <c r="BK141" s="125"/>
      <c r="BL141" s="123"/>
      <c r="BM141" s="60">
        <f>BI140</f>
        <v>37324</v>
      </c>
      <c r="BN141" s="61"/>
      <c r="BO141" s="61"/>
      <c r="BP141" s="61"/>
      <c r="BQ141" s="61"/>
      <c r="BR141" s="61"/>
      <c r="BS141" s="62"/>
      <c r="BT141" s="60">
        <v>0</v>
      </c>
      <c r="BU141" s="61"/>
      <c r="BV141" s="61"/>
      <c r="BW141" s="61"/>
      <c r="BX141" s="61"/>
      <c r="BY141" s="62"/>
      <c r="BZ141" s="122"/>
      <c r="CA141" s="125"/>
      <c r="CB141" s="125"/>
      <c r="CC141" s="125"/>
      <c r="CD141" s="125"/>
      <c r="CE141" s="123"/>
      <c r="CF141" s="60">
        <f>BZ140</f>
        <v>74648</v>
      </c>
      <c r="CG141" s="61"/>
      <c r="CH141" s="61"/>
      <c r="CI141" s="61"/>
      <c r="CJ141" s="62"/>
      <c r="CK141" s="60">
        <v>0</v>
      </c>
      <c r="CL141" s="61"/>
      <c r="CM141" s="61"/>
      <c r="CN141" s="62"/>
      <c r="CO141" s="122"/>
      <c r="CP141" s="125"/>
      <c r="CQ141" s="125"/>
      <c r="CR141" s="125"/>
      <c r="CS141" s="125"/>
      <c r="CT141" s="125"/>
      <c r="CU141" s="125"/>
      <c r="CV141" s="123"/>
      <c r="CW141">
        <v>18887</v>
      </c>
    </row>
    <row r="142" spans="2:101" ht="12.95" customHeight="1" x14ac:dyDescent="0.25">
      <c r="B142" s="63" t="s">
        <v>172</v>
      </c>
      <c r="C142" s="64"/>
      <c r="D142" s="64"/>
      <c r="E142" s="65"/>
      <c r="F142" s="69" t="s">
        <v>173</v>
      </c>
      <c r="G142" s="70"/>
      <c r="H142" s="70"/>
      <c r="I142" s="70"/>
      <c r="J142" s="70"/>
      <c r="K142" s="70"/>
      <c r="L142" s="70"/>
      <c r="M142" s="70"/>
      <c r="N142" s="70"/>
      <c r="O142" s="71"/>
      <c r="P142" s="69" t="s">
        <v>174</v>
      </c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1"/>
      <c r="BC142" s="63" t="s">
        <v>175</v>
      </c>
      <c r="BD142" s="64"/>
      <c r="BE142" s="64"/>
      <c r="BF142" s="65"/>
      <c r="BG142" s="120">
        <v>0.6</v>
      </c>
      <c r="BH142" s="121"/>
      <c r="BI142" s="120">
        <v>202.6</v>
      </c>
      <c r="BJ142" s="124"/>
      <c r="BK142" s="124"/>
      <c r="BL142" s="121"/>
      <c r="BM142" s="60">
        <v>0</v>
      </c>
      <c r="BN142" s="61"/>
      <c r="BO142" s="61"/>
      <c r="BP142" s="61"/>
      <c r="BQ142" s="61"/>
      <c r="BR142" s="61"/>
      <c r="BS142" s="62"/>
      <c r="BT142" s="60">
        <v>202.6</v>
      </c>
      <c r="BU142" s="61"/>
      <c r="BV142" s="61"/>
      <c r="BW142" s="61"/>
      <c r="BX142" s="61"/>
      <c r="BY142" s="62"/>
      <c r="BZ142" s="120">
        <v>122</v>
      </c>
      <c r="CA142" s="124"/>
      <c r="CB142" s="124"/>
      <c r="CC142" s="124"/>
      <c r="CD142" s="124"/>
      <c r="CE142" s="121"/>
      <c r="CF142" s="60">
        <v>0</v>
      </c>
      <c r="CG142" s="61"/>
      <c r="CH142" s="61"/>
      <c r="CI142" s="61"/>
      <c r="CJ142" s="62"/>
      <c r="CK142" s="60">
        <v>122</v>
      </c>
      <c r="CL142" s="61"/>
      <c r="CM142" s="61"/>
      <c r="CN142" s="62"/>
      <c r="CO142" s="120">
        <v>0</v>
      </c>
      <c r="CP142" s="124"/>
      <c r="CQ142" s="124"/>
      <c r="CR142" s="124"/>
      <c r="CS142" s="124"/>
      <c r="CT142" s="124"/>
      <c r="CU142" s="124"/>
      <c r="CV142" s="121"/>
    </row>
    <row r="143" spans="2:101" ht="55.5" customHeight="1" x14ac:dyDescent="0.25">
      <c r="B143" s="66"/>
      <c r="C143" s="67"/>
      <c r="D143" s="67"/>
      <c r="E143" s="68"/>
      <c r="F143" s="72"/>
      <c r="G143" s="73"/>
      <c r="H143" s="73"/>
      <c r="I143" s="73"/>
      <c r="J143" s="73"/>
      <c r="K143" s="73"/>
      <c r="L143" s="73"/>
      <c r="M143" s="73"/>
      <c r="N143" s="73"/>
      <c r="O143" s="74"/>
      <c r="P143" s="72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4"/>
      <c r="BC143" s="66"/>
      <c r="BD143" s="67"/>
      <c r="BE143" s="67"/>
      <c r="BF143" s="68"/>
      <c r="BG143" s="122"/>
      <c r="BH143" s="123"/>
      <c r="BI143" s="122"/>
      <c r="BJ143" s="125"/>
      <c r="BK143" s="125"/>
      <c r="BL143" s="123"/>
      <c r="BM143" s="60">
        <v>0</v>
      </c>
      <c r="BN143" s="61"/>
      <c r="BO143" s="61"/>
      <c r="BP143" s="61"/>
      <c r="BQ143" s="61"/>
      <c r="BR143" s="61"/>
      <c r="BS143" s="62"/>
      <c r="BT143" s="60">
        <v>0</v>
      </c>
      <c r="BU143" s="61"/>
      <c r="BV143" s="61"/>
      <c r="BW143" s="61"/>
      <c r="BX143" s="61"/>
      <c r="BY143" s="62"/>
      <c r="BZ143" s="122"/>
      <c r="CA143" s="125"/>
      <c r="CB143" s="125"/>
      <c r="CC143" s="125"/>
      <c r="CD143" s="125"/>
      <c r="CE143" s="123"/>
      <c r="CF143" s="60">
        <v>0</v>
      </c>
      <c r="CG143" s="61"/>
      <c r="CH143" s="61"/>
      <c r="CI143" s="61"/>
      <c r="CJ143" s="62"/>
      <c r="CK143" s="60">
        <v>0</v>
      </c>
      <c r="CL143" s="61"/>
      <c r="CM143" s="61"/>
      <c r="CN143" s="62"/>
      <c r="CO143" s="122"/>
      <c r="CP143" s="125"/>
      <c r="CQ143" s="125"/>
      <c r="CR143" s="125"/>
      <c r="CS143" s="125"/>
      <c r="CT143" s="125"/>
      <c r="CU143" s="125"/>
      <c r="CV143" s="123"/>
    </row>
    <row r="144" spans="2:101" ht="12.95" customHeight="1" x14ac:dyDescent="0.25">
      <c r="B144" s="39" t="s">
        <v>176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1"/>
      <c r="BZ144" s="45">
        <f>79660-CW137-CW141+BZ136+BZ140</f>
        <v>139424</v>
      </c>
      <c r="CA144" s="46"/>
      <c r="CB144" s="46"/>
      <c r="CC144" s="46"/>
      <c r="CD144" s="46"/>
      <c r="CE144" s="47"/>
      <c r="CF144" s="51">
        <v>15817</v>
      </c>
      <c r="CG144" s="52"/>
      <c r="CH144" s="52"/>
      <c r="CI144" s="52"/>
      <c r="CJ144" s="53"/>
      <c r="CK144" s="51">
        <v>1435</v>
      </c>
      <c r="CL144" s="52"/>
      <c r="CM144" s="52"/>
      <c r="CN144" s="53"/>
      <c r="CO144" s="54">
        <v>74.2</v>
      </c>
      <c r="CP144" s="55"/>
      <c r="CQ144" s="55"/>
      <c r="CR144" s="55"/>
      <c r="CS144" s="55"/>
      <c r="CT144" s="55"/>
      <c r="CU144" s="55"/>
      <c r="CV144" s="56"/>
    </row>
    <row r="145" spans="2:100" ht="12.95" customHeight="1" x14ac:dyDescent="0.25">
      <c r="B145" s="42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4"/>
      <c r="BZ145" s="48"/>
      <c r="CA145" s="49"/>
      <c r="CB145" s="49"/>
      <c r="CC145" s="49"/>
      <c r="CD145" s="49"/>
      <c r="CE145" s="50"/>
      <c r="CF145" s="51">
        <f>62407-CW137-CW141+BZ136+BZ140</f>
        <v>122171</v>
      </c>
      <c r="CG145" s="52"/>
      <c r="CH145" s="52"/>
      <c r="CI145" s="52"/>
      <c r="CJ145" s="53"/>
      <c r="CK145" s="51">
        <v>125</v>
      </c>
      <c r="CL145" s="52"/>
      <c r="CM145" s="52"/>
      <c r="CN145" s="53"/>
      <c r="CO145" s="57"/>
      <c r="CP145" s="58"/>
      <c r="CQ145" s="58"/>
      <c r="CR145" s="58"/>
      <c r="CS145" s="58"/>
      <c r="CT145" s="58"/>
      <c r="CU145" s="58"/>
      <c r="CV145" s="59"/>
    </row>
    <row r="146" spans="2:100" ht="12.95" customHeight="1" x14ac:dyDescent="0.25">
      <c r="B146" s="39" t="s">
        <v>177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1"/>
      <c r="BZ146" s="45">
        <f>BZ144</f>
        <v>139424</v>
      </c>
      <c r="CA146" s="46"/>
      <c r="CB146" s="46"/>
      <c r="CC146" s="46"/>
      <c r="CD146" s="46"/>
      <c r="CE146" s="47"/>
      <c r="CF146" s="51">
        <v>15817</v>
      </c>
      <c r="CG146" s="52"/>
      <c r="CH146" s="52"/>
      <c r="CI146" s="52"/>
      <c r="CJ146" s="53"/>
      <c r="CK146" s="51">
        <v>1435</v>
      </c>
      <c r="CL146" s="52"/>
      <c r="CM146" s="52"/>
      <c r="CN146" s="53"/>
      <c r="CO146" s="54">
        <v>74.2</v>
      </c>
      <c r="CP146" s="55"/>
      <c r="CQ146" s="55"/>
      <c r="CR146" s="55"/>
      <c r="CS146" s="55"/>
      <c r="CT146" s="55"/>
      <c r="CU146" s="55"/>
      <c r="CV146" s="56"/>
    </row>
    <row r="147" spans="2:100" ht="12.95" customHeight="1" x14ac:dyDescent="0.25">
      <c r="B147" s="42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4"/>
      <c r="BZ147" s="48"/>
      <c r="CA147" s="49"/>
      <c r="CB147" s="49"/>
      <c r="CC147" s="49"/>
      <c r="CD147" s="49"/>
      <c r="CE147" s="50"/>
      <c r="CF147" s="51">
        <f>CF145</f>
        <v>122171</v>
      </c>
      <c r="CG147" s="52"/>
      <c r="CH147" s="52"/>
      <c r="CI147" s="52"/>
      <c r="CJ147" s="53"/>
      <c r="CK147" s="51">
        <v>125</v>
      </c>
      <c r="CL147" s="52"/>
      <c r="CM147" s="52"/>
      <c r="CN147" s="53"/>
      <c r="CO147" s="57"/>
      <c r="CP147" s="58"/>
      <c r="CQ147" s="58"/>
      <c r="CR147" s="58"/>
      <c r="CS147" s="58"/>
      <c r="CT147" s="58"/>
      <c r="CU147" s="58"/>
      <c r="CV147" s="59"/>
    </row>
    <row r="148" spans="2:100" ht="12.95" customHeight="1" x14ac:dyDescent="0.25"/>
    <row r="149" spans="2:100" ht="12.95" customHeight="1" x14ac:dyDescent="0.25">
      <c r="B149" s="36" t="s">
        <v>271</v>
      </c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8"/>
    </row>
    <row r="150" spans="2:100" ht="12.95" customHeight="1" x14ac:dyDescent="0.25">
      <c r="B150" s="17" t="s">
        <v>178</v>
      </c>
      <c r="C150" s="18"/>
      <c r="D150" s="18"/>
      <c r="E150" s="18"/>
      <c r="F150" s="18"/>
      <c r="G150" s="18"/>
      <c r="H150" s="19"/>
      <c r="I150" s="17" t="s">
        <v>179</v>
      </c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9"/>
      <c r="BR150" s="17" t="s">
        <v>180</v>
      </c>
      <c r="BS150" s="18"/>
      <c r="BT150" s="18"/>
      <c r="BU150" s="18"/>
      <c r="BV150" s="18"/>
      <c r="BW150" s="18"/>
      <c r="BX150" s="18"/>
      <c r="BY150" s="18"/>
      <c r="BZ150" s="19"/>
      <c r="CA150" s="17" t="s">
        <v>52</v>
      </c>
      <c r="CB150" s="18"/>
      <c r="CC150" s="18"/>
      <c r="CD150" s="18"/>
      <c r="CE150" s="18"/>
      <c r="CF150" s="19"/>
      <c r="CG150" s="17" t="s">
        <v>181</v>
      </c>
      <c r="CH150" s="18"/>
      <c r="CI150" s="18"/>
      <c r="CJ150" s="18"/>
      <c r="CK150" s="19"/>
      <c r="CL150" s="17" t="s">
        <v>54</v>
      </c>
      <c r="CM150" s="18"/>
      <c r="CN150" s="18"/>
      <c r="CO150" s="18"/>
      <c r="CP150" s="18"/>
      <c r="CQ150" s="18"/>
      <c r="CR150" s="18"/>
      <c r="CS150" s="18"/>
      <c r="CT150" s="18"/>
      <c r="CU150" s="18"/>
      <c r="CV150" s="19"/>
    </row>
    <row r="151" spans="2:100" ht="12.95" customHeight="1" x14ac:dyDescent="0.25">
      <c r="B151" s="20" t="s">
        <v>3</v>
      </c>
      <c r="C151" s="21"/>
      <c r="D151" s="21"/>
      <c r="E151" s="21"/>
      <c r="F151" s="21"/>
      <c r="G151" s="21"/>
      <c r="H151" s="22"/>
      <c r="I151" s="8" t="s">
        <v>182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10"/>
      <c r="BR151" s="23">
        <v>0</v>
      </c>
      <c r="BS151" s="24"/>
      <c r="BT151" s="24"/>
      <c r="BU151" s="24"/>
      <c r="BV151" s="24"/>
      <c r="BW151" s="24"/>
      <c r="BX151" s="24"/>
      <c r="BY151" s="24"/>
      <c r="BZ151" s="25"/>
      <c r="CA151" s="26">
        <v>0</v>
      </c>
      <c r="CB151" s="27"/>
      <c r="CC151" s="27"/>
      <c r="CD151" s="27"/>
      <c r="CE151" s="27"/>
      <c r="CF151" s="28"/>
      <c r="CG151" s="30">
        <v>0</v>
      </c>
      <c r="CH151" s="31"/>
      <c r="CI151" s="31"/>
      <c r="CJ151" s="31"/>
      <c r="CK151" s="32"/>
      <c r="CL151" s="33">
        <v>0</v>
      </c>
      <c r="CM151" s="34"/>
      <c r="CN151" s="34"/>
      <c r="CO151" s="34"/>
      <c r="CP151" s="34"/>
      <c r="CQ151" s="34"/>
      <c r="CR151" s="34"/>
      <c r="CS151" s="34"/>
      <c r="CT151" s="34"/>
      <c r="CU151" s="34"/>
      <c r="CV151" s="35"/>
    </row>
    <row r="152" spans="2:100" ht="12.95" customHeight="1" x14ac:dyDescent="0.25">
      <c r="B152" s="20" t="s">
        <v>3</v>
      </c>
      <c r="C152" s="21"/>
      <c r="D152" s="21"/>
      <c r="E152" s="21"/>
      <c r="F152" s="21"/>
      <c r="G152" s="21"/>
      <c r="H152" s="22"/>
      <c r="I152" s="8" t="s">
        <v>184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10"/>
      <c r="BR152" s="23" t="s">
        <v>185</v>
      </c>
      <c r="BS152" s="24"/>
      <c r="BT152" s="24"/>
      <c r="BU152" s="24"/>
      <c r="BV152" s="24"/>
      <c r="BW152" s="24"/>
      <c r="BX152" s="24"/>
      <c r="BY152" s="24"/>
      <c r="BZ152" s="25"/>
      <c r="CA152" s="26">
        <v>4.8299999999999998E-4</v>
      </c>
      <c r="CB152" s="27"/>
      <c r="CC152" s="27"/>
      <c r="CD152" s="27"/>
      <c r="CE152" s="27"/>
      <c r="CF152" s="28"/>
      <c r="CG152" s="30">
        <v>202749.11</v>
      </c>
      <c r="CH152" s="31"/>
      <c r="CI152" s="31"/>
      <c r="CJ152" s="31"/>
      <c r="CK152" s="32"/>
      <c r="CL152" s="33">
        <v>97.93</v>
      </c>
      <c r="CM152" s="34"/>
      <c r="CN152" s="34"/>
      <c r="CO152" s="34"/>
      <c r="CP152" s="34"/>
      <c r="CQ152" s="34"/>
      <c r="CR152" s="34"/>
      <c r="CS152" s="34"/>
      <c r="CT152" s="34"/>
      <c r="CU152" s="34"/>
      <c r="CV152" s="35"/>
    </row>
    <row r="153" spans="2:100" ht="12.95" customHeight="1" x14ac:dyDescent="0.25">
      <c r="B153" s="20" t="s">
        <v>3</v>
      </c>
      <c r="C153" s="21"/>
      <c r="D153" s="21"/>
      <c r="E153" s="21"/>
      <c r="F153" s="21"/>
      <c r="G153" s="21"/>
      <c r="H153" s="22"/>
      <c r="I153" s="8" t="s">
        <v>186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10"/>
      <c r="BR153" s="23" t="s">
        <v>187</v>
      </c>
      <c r="BS153" s="24"/>
      <c r="BT153" s="24"/>
      <c r="BU153" s="24"/>
      <c r="BV153" s="24"/>
      <c r="BW153" s="24"/>
      <c r="BX153" s="24"/>
      <c r="BY153" s="24"/>
      <c r="BZ153" s="25"/>
      <c r="CA153" s="26">
        <v>0.22500000000000001</v>
      </c>
      <c r="CB153" s="27"/>
      <c r="CC153" s="27"/>
      <c r="CD153" s="27"/>
      <c r="CE153" s="27"/>
      <c r="CF153" s="28"/>
      <c r="CG153" s="30">
        <v>151.38</v>
      </c>
      <c r="CH153" s="31"/>
      <c r="CI153" s="31"/>
      <c r="CJ153" s="31"/>
      <c r="CK153" s="32"/>
      <c r="CL153" s="33">
        <v>34.06</v>
      </c>
      <c r="CM153" s="34"/>
      <c r="CN153" s="34"/>
      <c r="CO153" s="34"/>
      <c r="CP153" s="34"/>
      <c r="CQ153" s="34"/>
      <c r="CR153" s="34"/>
      <c r="CS153" s="34"/>
      <c r="CT153" s="34"/>
      <c r="CU153" s="34"/>
      <c r="CV153" s="35"/>
    </row>
    <row r="154" spans="2:100" ht="12.95" customHeight="1" x14ac:dyDescent="0.25">
      <c r="B154" s="20" t="s">
        <v>3</v>
      </c>
      <c r="C154" s="21"/>
      <c r="D154" s="21"/>
      <c r="E154" s="21"/>
      <c r="F154" s="21"/>
      <c r="G154" s="21"/>
      <c r="H154" s="22"/>
      <c r="I154" s="8" t="s">
        <v>188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10"/>
      <c r="BR154" s="23" t="s">
        <v>189</v>
      </c>
      <c r="BS154" s="24"/>
      <c r="BT154" s="24"/>
      <c r="BU154" s="24"/>
      <c r="BV154" s="24"/>
      <c r="BW154" s="24"/>
      <c r="BX154" s="24"/>
      <c r="BY154" s="24"/>
      <c r="BZ154" s="25"/>
      <c r="CA154" s="26">
        <v>0.31478200000000001</v>
      </c>
      <c r="CB154" s="27"/>
      <c r="CC154" s="27"/>
      <c r="CD154" s="27"/>
      <c r="CE154" s="27"/>
      <c r="CF154" s="28"/>
      <c r="CG154" s="30">
        <v>26.18</v>
      </c>
      <c r="CH154" s="31"/>
      <c r="CI154" s="31"/>
      <c r="CJ154" s="31"/>
      <c r="CK154" s="32"/>
      <c r="CL154" s="33">
        <v>8.24</v>
      </c>
      <c r="CM154" s="34"/>
      <c r="CN154" s="34"/>
      <c r="CO154" s="34"/>
      <c r="CP154" s="34"/>
      <c r="CQ154" s="34"/>
      <c r="CR154" s="34"/>
      <c r="CS154" s="34"/>
      <c r="CT154" s="34"/>
      <c r="CU154" s="34"/>
      <c r="CV154" s="35"/>
    </row>
    <row r="155" spans="2:100" ht="12.95" customHeight="1" x14ac:dyDescent="0.25">
      <c r="B155" s="20" t="s">
        <v>3</v>
      </c>
      <c r="C155" s="21"/>
      <c r="D155" s="21"/>
      <c r="E155" s="21"/>
      <c r="F155" s="21"/>
      <c r="G155" s="21"/>
      <c r="H155" s="22"/>
      <c r="I155" s="8" t="s">
        <v>190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10"/>
      <c r="BR155" s="23" t="s">
        <v>191</v>
      </c>
      <c r="BS155" s="24"/>
      <c r="BT155" s="24"/>
      <c r="BU155" s="24"/>
      <c r="BV155" s="24"/>
      <c r="BW155" s="24"/>
      <c r="BX155" s="24"/>
      <c r="BY155" s="24"/>
      <c r="BZ155" s="25"/>
      <c r="CA155" s="26">
        <v>7.1999999999999995E-2</v>
      </c>
      <c r="CB155" s="27"/>
      <c r="CC155" s="27"/>
      <c r="CD155" s="27"/>
      <c r="CE155" s="27"/>
      <c r="CF155" s="28"/>
      <c r="CG155" s="30">
        <v>850.02</v>
      </c>
      <c r="CH155" s="31"/>
      <c r="CI155" s="31"/>
      <c r="CJ155" s="31"/>
      <c r="CK155" s="32"/>
      <c r="CL155" s="33">
        <v>61.2</v>
      </c>
      <c r="CM155" s="34"/>
      <c r="CN155" s="34"/>
      <c r="CO155" s="34"/>
      <c r="CP155" s="34"/>
      <c r="CQ155" s="34"/>
      <c r="CR155" s="34"/>
      <c r="CS155" s="34"/>
      <c r="CT155" s="34"/>
      <c r="CU155" s="34"/>
      <c r="CV155" s="35"/>
    </row>
    <row r="156" spans="2:100" ht="12.95" customHeight="1" x14ac:dyDescent="0.25">
      <c r="B156" s="20" t="s">
        <v>3</v>
      </c>
      <c r="C156" s="21"/>
      <c r="D156" s="21"/>
      <c r="E156" s="21"/>
      <c r="F156" s="21"/>
      <c r="G156" s="21"/>
      <c r="H156" s="22"/>
      <c r="I156" s="8" t="s">
        <v>192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10"/>
      <c r="BR156" s="23" t="s">
        <v>164</v>
      </c>
      <c r="BS156" s="24"/>
      <c r="BT156" s="24"/>
      <c r="BU156" s="24"/>
      <c r="BV156" s="24"/>
      <c r="BW156" s="24"/>
      <c r="BX156" s="24"/>
      <c r="BY156" s="24"/>
      <c r="BZ156" s="25"/>
      <c r="CA156" s="26">
        <v>8.2000000000000007E-3</v>
      </c>
      <c r="CB156" s="27"/>
      <c r="CC156" s="27"/>
      <c r="CD156" s="27"/>
      <c r="CE156" s="27"/>
      <c r="CF156" s="28"/>
      <c r="CG156" s="30">
        <v>159.63</v>
      </c>
      <c r="CH156" s="31"/>
      <c r="CI156" s="31"/>
      <c r="CJ156" s="31"/>
      <c r="CK156" s="32"/>
      <c r="CL156" s="33">
        <v>1.31</v>
      </c>
      <c r="CM156" s="34"/>
      <c r="CN156" s="34"/>
      <c r="CO156" s="34"/>
      <c r="CP156" s="34"/>
      <c r="CQ156" s="34"/>
      <c r="CR156" s="34"/>
      <c r="CS156" s="34"/>
      <c r="CT156" s="34"/>
      <c r="CU156" s="34"/>
      <c r="CV156" s="35"/>
    </row>
    <row r="157" spans="2:100" ht="12.95" customHeight="1" x14ac:dyDescent="0.25">
      <c r="B157" s="20" t="s">
        <v>3</v>
      </c>
      <c r="C157" s="21"/>
      <c r="D157" s="21"/>
      <c r="E157" s="21"/>
      <c r="F157" s="21"/>
      <c r="G157" s="21"/>
      <c r="H157" s="22"/>
      <c r="I157" s="8" t="s">
        <v>193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10"/>
      <c r="BR157" s="23" t="s">
        <v>164</v>
      </c>
      <c r="BS157" s="24"/>
      <c r="BT157" s="24"/>
      <c r="BU157" s="24"/>
      <c r="BV157" s="24"/>
      <c r="BW157" s="24"/>
      <c r="BX157" s="24"/>
      <c r="BY157" s="24"/>
      <c r="BZ157" s="25"/>
      <c r="CA157" s="26">
        <v>1.2</v>
      </c>
      <c r="CB157" s="27"/>
      <c r="CC157" s="27"/>
      <c r="CD157" s="27"/>
      <c r="CE157" s="27"/>
      <c r="CF157" s="28"/>
      <c r="CG157" s="30">
        <v>35.340000000000003</v>
      </c>
      <c r="CH157" s="31"/>
      <c r="CI157" s="31"/>
      <c r="CJ157" s="31"/>
      <c r="CK157" s="32"/>
      <c r="CL157" s="33">
        <v>42.41</v>
      </c>
      <c r="CM157" s="34"/>
      <c r="CN157" s="34"/>
      <c r="CO157" s="34"/>
      <c r="CP157" s="34"/>
      <c r="CQ157" s="34"/>
      <c r="CR157" s="34"/>
      <c r="CS157" s="34"/>
      <c r="CT157" s="34"/>
      <c r="CU157" s="34"/>
      <c r="CV157" s="35"/>
    </row>
    <row r="158" spans="2:100" ht="12.95" customHeight="1" x14ac:dyDescent="0.25">
      <c r="B158" s="20" t="s">
        <v>3</v>
      </c>
      <c r="C158" s="21"/>
      <c r="D158" s="21"/>
      <c r="E158" s="21"/>
      <c r="F158" s="21"/>
      <c r="G158" s="21"/>
      <c r="H158" s="22"/>
      <c r="I158" s="8" t="s">
        <v>194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10"/>
      <c r="BR158" s="23" t="s">
        <v>164</v>
      </c>
      <c r="BS158" s="24"/>
      <c r="BT158" s="24"/>
      <c r="BU158" s="24"/>
      <c r="BV158" s="24"/>
      <c r="BW158" s="24"/>
      <c r="BX158" s="24"/>
      <c r="BY158" s="24"/>
      <c r="BZ158" s="25"/>
      <c r="CA158" s="26">
        <v>3.5750000000000002</v>
      </c>
      <c r="CB158" s="27"/>
      <c r="CC158" s="27"/>
      <c r="CD158" s="27"/>
      <c r="CE158" s="27"/>
      <c r="CF158" s="28"/>
      <c r="CG158" s="30">
        <v>38.93</v>
      </c>
      <c r="CH158" s="31"/>
      <c r="CI158" s="31"/>
      <c r="CJ158" s="31"/>
      <c r="CK158" s="32"/>
      <c r="CL158" s="33">
        <v>139.16999999999999</v>
      </c>
      <c r="CM158" s="34"/>
      <c r="CN158" s="34"/>
      <c r="CO158" s="34"/>
      <c r="CP158" s="34"/>
      <c r="CQ158" s="34"/>
      <c r="CR158" s="34"/>
      <c r="CS158" s="34"/>
      <c r="CT158" s="34"/>
      <c r="CU158" s="34"/>
      <c r="CV158" s="35"/>
    </row>
    <row r="159" spans="2:100" ht="1.35" customHeight="1" x14ac:dyDescent="0.25"/>
    <row r="160" spans="2:100" ht="12.95" customHeight="1" x14ac:dyDescent="0.25">
      <c r="AV160" s="29" t="s">
        <v>46</v>
      </c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Y160" s="29" t="s">
        <v>195</v>
      </c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</row>
    <row r="161" spans="2:100" ht="0.2" customHeight="1" x14ac:dyDescent="0.25"/>
    <row r="162" spans="2:100" ht="12.95" customHeight="1" x14ac:dyDescent="0.25">
      <c r="B162" s="17" t="s">
        <v>178</v>
      </c>
      <c r="C162" s="18"/>
      <c r="D162" s="18"/>
      <c r="E162" s="18"/>
      <c r="F162" s="18"/>
      <c r="G162" s="18"/>
      <c r="H162" s="19"/>
      <c r="I162" s="17" t="s">
        <v>179</v>
      </c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9"/>
      <c r="BR162" s="17" t="s">
        <v>180</v>
      </c>
      <c r="BS162" s="18"/>
      <c r="BT162" s="18"/>
      <c r="BU162" s="18"/>
      <c r="BV162" s="18"/>
      <c r="BW162" s="18"/>
      <c r="BX162" s="18"/>
      <c r="BY162" s="18"/>
      <c r="BZ162" s="19"/>
      <c r="CA162" s="17" t="s">
        <v>52</v>
      </c>
      <c r="CB162" s="18"/>
      <c r="CC162" s="18"/>
      <c r="CD162" s="18"/>
      <c r="CE162" s="18"/>
      <c r="CF162" s="19"/>
      <c r="CG162" s="17" t="s">
        <v>181</v>
      </c>
      <c r="CH162" s="18"/>
      <c r="CI162" s="18"/>
      <c r="CJ162" s="18"/>
      <c r="CK162" s="19"/>
      <c r="CL162" s="17" t="s">
        <v>54</v>
      </c>
      <c r="CM162" s="18"/>
      <c r="CN162" s="18"/>
      <c r="CO162" s="18"/>
      <c r="CP162" s="18"/>
      <c r="CQ162" s="18"/>
      <c r="CR162" s="18"/>
      <c r="CS162" s="18"/>
      <c r="CT162" s="18"/>
      <c r="CU162" s="18"/>
      <c r="CV162" s="19"/>
    </row>
    <row r="163" spans="2:100" ht="12.95" customHeight="1" x14ac:dyDescent="0.25">
      <c r="B163" s="20" t="s">
        <v>196</v>
      </c>
      <c r="C163" s="21"/>
      <c r="D163" s="21"/>
      <c r="E163" s="21"/>
      <c r="F163" s="21"/>
      <c r="G163" s="21"/>
      <c r="H163" s="22"/>
      <c r="I163" s="8" t="s">
        <v>197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10"/>
      <c r="BR163" s="23" t="s">
        <v>183</v>
      </c>
      <c r="BS163" s="24"/>
      <c r="BT163" s="24"/>
      <c r="BU163" s="24"/>
      <c r="BV163" s="24"/>
      <c r="BW163" s="24"/>
      <c r="BX163" s="24"/>
      <c r="BY163" s="24"/>
      <c r="BZ163" s="25"/>
      <c r="CA163" s="26">
        <v>1</v>
      </c>
      <c r="CB163" s="27"/>
      <c r="CC163" s="27"/>
      <c r="CD163" s="27"/>
      <c r="CE163" s="27"/>
      <c r="CF163" s="28"/>
      <c r="CG163" s="26">
        <v>63.75</v>
      </c>
      <c r="CH163" s="27"/>
      <c r="CI163" s="27"/>
      <c r="CJ163" s="27"/>
      <c r="CK163" s="28"/>
      <c r="CL163" s="26">
        <v>63.75</v>
      </c>
      <c r="CM163" s="27"/>
      <c r="CN163" s="27"/>
      <c r="CO163" s="27"/>
      <c r="CP163" s="27"/>
      <c r="CQ163" s="27"/>
      <c r="CR163" s="27"/>
      <c r="CS163" s="27"/>
      <c r="CT163" s="27"/>
      <c r="CU163" s="27"/>
      <c r="CV163" s="28"/>
    </row>
    <row r="164" spans="2:100" ht="12.95" customHeight="1" x14ac:dyDescent="0.25">
      <c r="B164" s="20" t="s">
        <v>3</v>
      </c>
      <c r="C164" s="21"/>
      <c r="D164" s="21"/>
      <c r="E164" s="21"/>
      <c r="F164" s="21"/>
      <c r="G164" s="21"/>
      <c r="H164" s="22"/>
      <c r="I164" s="8" t="s">
        <v>198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10"/>
      <c r="BR164" s="23" t="s">
        <v>187</v>
      </c>
      <c r="BS164" s="24"/>
      <c r="BT164" s="24"/>
      <c r="BU164" s="24"/>
      <c r="BV164" s="24"/>
      <c r="BW164" s="24"/>
      <c r="BX164" s="24"/>
      <c r="BY164" s="24"/>
      <c r="BZ164" s="25"/>
      <c r="CA164" s="26">
        <v>0.4</v>
      </c>
      <c r="CB164" s="27"/>
      <c r="CC164" s="27"/>
      <c r="CD164" s="27"/>
      <c r="CE164" s="27"/>
      <c r="CF164" s="28"/>
      <c r="CG164" s="26">
        <v>196.45</v>
      </c>
      <c r="CH164" s="27"/>
      <c r="CI164" s="27"/>
      <c r="CJ164" s="27"/>
      <c r="CK164" s="28"/>
      <c r="CL164" s="26">
        <v>78.58</v>
      </c>
      <c r="CM164" s="27"/>
      <c r="CN164" s="27"/>
      <c r="CO164" s="27"/>
      <c r="CP164" s="27"/>
      <c r="CQ164" s="27"/>
      <c r="CR164" s="27"/>
      <c r="CS164" s="27"/>
      <c r="CT164" s="27"/>
      <c r="CU164" s="27"/>
      <c r="CV164" s="28"/>
    </row>
    <row r="165" spans="2:100" ht="12.95" customHeight="1" x14ac:dyDescent="0.25">
      <c r="B165" s="20" t="s">
        <v>3</v>
      </c>
      <c r="C165" s="21"/>
      <c r="D165" s="21"/>
      <c r="E165" s="21"/>
      <c r="F165" s="21"/>
      <c r="G165" s="21"/>
      <c r="H165" s="22"/>
      <c r="I165" s="8" t="s">
        <v>199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10"/>
      <c r="BR165" s="23" t="s">
        <v>187</v>
      </c>
      <c r="BS165" s="24"/>
      <c r="BT165" s="24"/>
      <c r="BU165" s="24"/>
      <c r="BV165" s="24"/>
      <c r="BW165" s="24"/>
      <c r="BX165" s="24"/>
      <c r="BY165" s="24"/>
      <c r="BZ165" s="25"/>
      <c r="CA165" s="26">
        <v>4.0000000000000002E-4</v>
      </c>
      <c r="CB165" s="27"/>
      <c r="CC165" s="27"/>
      <c r="CD165" s="27"/>
      <c r="CE165" s="27"/>
      <c r="CF165" s="28"/>
      <c r="CG165" s="26">
        <v>19.760000000000002</v>
      </c>
      <c r="CH165" s="27"/>
      <c r="CI165" s="27"/>
      <c r="CJ165" s="27"/>
      <c r="CK165" s="28"/>
      <c r="CL165" s="26">
        <v>0.01</v>
      </c>
      <c r="CM165" s="27"/>
      <c r="CN165" s="27"/>
      <c r="CO165" s="27"/>
      <c r="CP165" s="27"/>
      <c r="CQ165" s="27"/>
      <c r="CR165" s="27"/>
      <c r="CS165" s="27"/>
      <c r="CT165" s="27"/>
      <c r="CU165" s="27"/>
      <c r="CV165" s="28"/>
    </row>
    <row r="166" spans="2:100" ht="12.95" customHeight="1" x14ac:dyDescent="0.25">
      <c r="B166" s="20" t="s">
        <v>3</v>
      </c>
      <c r="C166" s="21"/>
      <c r="D166" s="21"/>
      <c r="E166" s="21"/>
      <c r="F166" s="21"/>
      <c r="G166" s="21"/>
      <c r="H166" s="22"/>
      <c r="I166" s="8" t="s">
        <v>200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10"/>
      <c r="BR166" s="23" t="s">
        <v>185</v>
      </c>
      <c r="BS166" s="24"/>
      <c r="BT166" s="24"/>
      <c r="BU166" s="24"/>
      <c r="BV166" s="24"/>
      <c r="BW166" s="24"/>
      <c r="BX166" s="24"/>
      <c r="BY166" s="24"/>
      <c r="BZ166" s="25"/>
      <c r="CA166" s="26">
        <v>4.0000000000000002E-4</v>
      </c>
      <c r="CB166" s="27"/>
      <c r="CC166" s="27"/>
      <c r="CD166" s="27"/>
      <c r="CE166" s="27"/>
      <c r="CF166" s="28"/>
      <c r="CG166" s="26">
        <v>122145.22</v>
      </c>
      <c r="CH166" s="27"/>
      <c r="CI166" s="27"/>
      <c r="CJ166" s="27"/>
      <c r="CK166" s="28"/>
      <c r="CL166" s="26">
        <v>48.86</v>
      </c>
      <c r="CM166" s="27"/>
      <c r="CN166" s="27"/>
      <c r="CO166" s="27"/>
      <c r="CP166" s="27"/>
      <c r="CQ166" s="27"/>
      <c r="CR166" s="27"/>
      <c r="CS166" s="27"/>
      <c r="CT166" s="27"/>
      <c r="CU166" s="27"/>
      <c r="CV166" s="28"/>
    </row>
    <row r="167" spans="2:100" ht="12.95" customHeight="1" x14ac:dyDescent="0.25">
      <c r="B167" s="20" t="s">
        <v>3</v>
      </c>
      <c r="C167" s="21"/>
      <c r="D167" s="21"/>
      <c r="E167" s="21"/>
      <c r="F167" s="21"/>
      <c r="G167" s="21"/>
      <c r="H167" s="22"/>
      <c r="I167" s="8" t="s">
        <v>201</v>
      </c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10"/>
      <c r="BR167" s="23" t="s">
        <v>185</v>
      </c>
      <c r="BS167" s="24"/>
      <c r="BT167" s="24"/>
      <c r="BU167" s="24"/>
      <c r="BV167" s="24"/>
      <c r="BW167" s="24"/>
      <c r="BX167" s="24"/>
      <c r="BY167" s="24"/>
      <c r="BZ167" s="25"/>
      <c r="CA167" s="26">
        <v>2.9500000000000001E-4</v>
      </c>
      <c r="CB167" s="27"/>
      <c r="CC167" s="27"/>
      <c r="CD167" s="27"/>
      <c r="CE167" s="27"/>
      <c r="CF167" s="28"/>
      <c r="CG167" s="26">
        <v>86200.8</v>
      </c>
      <c r="CH167" s="27"/>
      <c r="CI167" s="27"/>
      <c r="CJ167" s="27"/>
      <c r="CK167" s="28"/>
      <c r="CL167" s="26">
        <v>25.43</v>
      </c>
      <c r="CM167" s="27"/>
      <c r="CN167" s="27"/>
      <c r="CO167" s="27"/>
      <c r="CP167" s="27"/>
      <c r="CQ167" s="27"/>
      <c r="CR167" s="27"/>
      <c r="CS167" s="27"/>
      <c r="CT167" s="27"/>
      <c r="CU167" s="27"/>
      <c r="CV167" s="28"/>
    </row>
    <row r="168" spans="2:100" ht="12.95" customHeight="1" x14ac:dyDescent="0.25">
      <c r="B168" s="20" t="s">
        <v>3</v>
      </c>
      <c r="C168" s="21"/>
      <c r="D168" s="21"/>
      <c r="E168" s="21"/>
      <c r="F168" s="21"/>
      <c r="G168" s="21"/>
      <c r="H168" s="22"/>
      <c r="I168" s="8" t="s">
        <v>202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10"/>
      <c r="BR168" s="23" t="s">
        <v>189</v>
      </c>
      <c r="BS168" s="24"/>
      <c r="BT168" s="24"/>
      <c r="BU168" s="24"/>
      <c r="BV168" s="24"/>
      <c r="BW168" s="24"/>
      <c r="BX168" s="24"/>
      <c r="BY168" s="24"/>
      <c r="BZ168" s="25"/>
      <c r="CA168" s="26">
        <v>0.64874200000000004</v>
      </c>
      <c r="CB168" s="27"/>
      <c r="CC168" s="27"/>
      <c r="CD168" s="27"/>
      <c r="CE168" s="27"/>
      <c r="CF168" s="28"/>
      <c r="CG168" s="26">
        <v>75.3</v>
      </c>
      <c r="CH168" s="27"/>
      <c r="CI168" s="27"/>
      <c r="CJ168" s="27"/>
      <c r="CK168" s="28"/>
      <c r="CL168" s="26">
        <v>48.85</v>
      </c>
      <c r="CM168" s="27"/>
      <c r="CN168" s="27"/>
      <c r="CO168" s="27"/>
      <c r="CP168" s="27"/>
      <c r="CQ168" s="27"/>
      <c r="CR168" s="27"/>
      <c r="CS168" s="27"/>
      <c r="CT168" s="27"/>
      <c r="CU168" s="27"/>
      <c r="CV168" s="28"/>
    </row>
    <row r="169" spans="2:100" ht="12.95" customHeight="1" x14ac:dyDescent="0.25">
      <c r="B169" s="20" t="s">
        <v>3</v>
      </c>
      <c r="C169" s="21"/>
      <c r="D169" s="21"/>
      <c r="E169" s="21"/>
      <c r="F169" s="21"/>
      <c r="G169" s="21"/>
      <c r="H169" s="22"/>
      <c r="I169" s="8" t="s">
        <v>203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10"/>
      <c r="BR169" s="23" t="s">
        <v>187</v>
      </c>
      <c r="BS169" s="24"/>
      <c r="BT169" s="24"/>
      <c r="BU169" s="24"/>
      <c r="BV169" s="24"/>
      <c r="BW169" s="24"/>
      <c r="BX169" s="24"/>
      <c r="BY169" s="24"/>
      <c r="BZ169" s="25"/>
      <c r="CA169" s="26">
        <v>0.72040000000000004</v>
      </c>
      <c r="CB169" s="27"/>
      <c r="CC169" s="27"/>
      <c r="CD169" s="27"/>
      <c r="CE169" s="27"/>
      <c r="CF169" s="28"/>
      <c r="CG169" s="26">
        <v>1075.31</v>
      </c>
      <c r="CH169" s="27"/>
      <c r="CI169" s="27"/>
      <c r="CJ169" s="27"/>
      <c r="CK169" s="28"/>
      <c r="CL169" s="26">
        <v>774.65</v>
      </c>
      <c r="CM169" s="27"/>
      <c r="CN169" s="27"/>
      <c r="CO169" s="27"/>
      <c r="CP169" s="27"/>
      <c r="CQ169" s="27"/>
      <c r="CR169" s="27"/>
      <c r="CS169" s="27"/>
      <c r="CT169" s="27"/>
      <c r="CU169" s="27"/>
      <c r="CV169" s="28"/>
    </row>
    <row r="170" spans="2:100" ht="12.95" customHeight="1" x14ac:dyDescent="0.25">
      <c r="B170" s="20" t="s">
        <v>204</v>
      </c>
      <c r="C170" s="21"/>
      <c r="D170" s="21"/>
      <c r="E170" s="21"/>
      <c r="F170" s="21"/>
      <c r="G170" s="21"/>
      <c r="H170" s="22"/>
      <c r="I170" s="8" t="s">
        <v>205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10"/>
      <c r="BR170" s="23" t="s">
        <v>183</v>
      </c>
      <c r="BS170" s="24"/>
      <c r="BT170" s="24"/>
      <c r="BU170" s="24"/>
      <c r="BV170" s="24"/>
      <c r="BW170" s="24"/>
      <c r="BX170" s="24"/>
      <c r="BY170" s="24"/>
      <c r="BZ170" s="25"/>
      <c r="CA170" s="26">
        <v>6</v>
      </c>
      <c r="CB170" s="27"/>
      <c r="CC170" s="27"/>
      <c r="CD170" s="27"/>
      <c r="CE170" s="27"/>
      <c r="CF170" s="28"/>
      <c r="CG170" s="26">
        <v>158.30000000000001</v>
      </c>
      <c r="CH170" s="27"/>
      <c r="CI170" s="27"/>
      <c r="CJ170" s="27"/>
      <c r="CK170" s="28"/>
      <c r="CL170" s="26">
        <v>949.8</v>
      </c>
      <c r="CM170" s="27"/>
      <c r="CN170" s="27"/>
      <c r="CO170" s="27"/>
      <c r="CP170" s="27"/>
      <c r="CQ170" s="27"/>
      <c r="CR170" s="27"/>
      <c r="CS170" s="27"/>
      <c r="CT170" s="27"/>
      <c r="CU170" s="27"/>
      <c r="CV170" s="28"/>
    </row>
    <row r="171" spans="2:100" ht="12.95" customHeight="1" x14ac:dyDescent="0.25">
      <c r="B171" s="20" t="s">
        <v>206</v>
      </c>
      <c r="C171" s="21"/>
      <c r="D171" s="21"/>
      <c r="E171" s="21"/>
      <c r="F171" s="21"/>
      <c r="G171" s="21"/>
      <c r="H171" s="22"/>
      <c r="I171" s="8" t="s">
        <v>207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10"/>
      <c r="BR171" s="23" t="s">
        <v>183</v>
      </c>
      <c r="BS171" s="24"/>
      <c r="BT171" s="24"/>
      <c r="BU171" s="24"/>
      <c r="BV171" s="24"/>
      <c r="BW171" s="24"/>
      <c r="BX171" s="24"/>
      <c r="BY171" s="24"/>
      <c r="BZ171" s="25"/>
      <c r="CA171" s="26">
        <v>2</v>
      </c>
      <c r="CB171" s="27"/>
      <c r="CC171" s="27"/>
      <c r="CD171" s="27"/>
      <c r="CE171" s="27"/>
      <c r="CF171" s="28"/>
      <c r="CG171" s="26">
        <v>158.30000000000001</v>
      </c>
      <c r="CH171" s="27"/>
      <c r="CI171" s="27"/>
      <c r="CJ171" s="27"/>
      <c r="CK171" s="28"/>
      <c r="CL171" s="26">
        <v>316.60000000000002</v>
      </c>
      <c r="CM171" s="27"/>
      <c r="CN171" s="27"/>
      <c r="CO171" s="27"/>
      <c r="CP171" s="27"/>
      <c r="CQ171" s="27"/>
      <c r="CR171" s="27"/>
      <c r="CS171" s="27"/>
      <c r="CT171" s="27"/>
      <c r="CU171" s="27"/>
      <c r="CV171" s="28"/>
    </row>
    <row r="172" spans="2:100" ht="12.95" customHeight="1" x14ac:dyDescent="0.25">
      <c r="B172" s="20" t="s">
        <v>3</v>
      </c>
      <c r="C172" s="21"/>
      <c r="D172" s="21"/>
      <c r="E172" s="21"/>
      <c r="F172" s="21"/>
      <c r="G172" s="21"/>
      <c r="H172" s="22"/>
      <c r="I172" s="8" t="s">
        <v>208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10"/>
      <c r="BR172" s="23" t="s">
        <v>185</v>
      </c>
      <c r="BS172" s="24"/>
      <c r="BT172" s="24"/>
      <c r="BU172" s="24"/>
      <c r="BV172" s="24"/>
      <c r="BW172" s="24"/>
      <c r="BX172" s="24"/>
      <c r="BY172" s="24"/>
      <c r="BZ172" s="25"/>
      <c r="CA172" s="26">
        <v>1.3999999999999999E-4</v>
      </c>
      <c r="CB172" s="27"/>
      <c r="CC172" s="27"/>
      <c r="CD172" s="27"/>
      <c r="CE172" s="27"/>
      <c r="CF172" s="28"/>
      <c r="CG172" s="26">
        <v>138471.60999999999</v>
      </c>
      <c r="CH172" s="27"/>
      <c r="CI172" s="27"/>
      <c r="CJ172" s="27"/>
      <c r="CK172" s="28"/>
      <c r="CL172" s="26">
        <v>19.39</v>
      </c>
      <c r="CM172" s="27"/>
      <c r="CN172" s="27"/>
      <c r="CO172" s="27"/>
      <c r="CP172" s="27"/>
      <c r="CQ172" s="27"/>
      <c r="CR172" s="27"/>
      <c r="CS172" s="27"/>
      <c r="CT172" s="27"/>
      <c r="CU172" s="27"/>
      <c r="CV172" s="28"/>
    </row>
    <row r="173" spans="2:100" ht="12.95" customHeight="1" x14ac:dyDescent="0.25">
      <c r="B173" s="20" t="s">
        <v>209</v>
      </c>
      <c r="C173" s="21"/>
      <c r="D173" s="21"/>
      <c r="E173" s="21"/>
      <c r="F173" s="21"/>
      <c r="G173" s="21"/>
      <c r="H173" s="22"/>
      <c r="I173" s="8" t="s">
        <v>210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10"/>
      <c r="BR173" s="23" t="s">
        <v>183</v>
      </c>
      <c r="BS173" s="24"/>
      <c r="BT173" s="24"/>
      <c r="BU173" s="24"/>
      <c r="BV173" s="24"/>
      <c r="BW173" s="24"/>
      <c r="BX173" s="24"/>
      <c r="BY173" s="24"/>
      <c r="BZ173" s="25"/>
      <c r="CA173" s="26">
        <v>6</v>
      </c>
      <c r="CB173" s="27"/>
      <c r="CC173" s="27"/>
      <c r="CD173" s="27"/>
      <c r="CE173" s="27"/>
      <c r="CF173" s="28"/>
      <c r="CG173" s="26">
        <v>181.59</v>
      </c>
      <c r="CH173" s="27"/>
      <c r="CI173" s="27"/>
      <c r="CJ173" s="27"/>
      <c r="CK173" s="28"/>
      <c r="CL173" s="26">
        <v>1089.54</v>
      </c>
      <c r="CM173" s="27"/>
      <c r="CN173" s="27"/>
      <c r="CO173" s="27"/>
      <c r="CP173" s="27"/>
      <c r="CQ173" s="27"/>
      <c r="CR173" s="27"/>
      <c r="CS173" s="27"/>
      <c r="CT173" s="27"/>
      <c r="CU173" s="27"/>
      <c r="CV173" s="28"/>
    </row>
    <row r="174" spans="2:100" ht="12.95" customHeight="1" x14ac:dyDescent="0.25">
      <c r="B174" s="20" t="s">
        <v>3</v>
      </c>
      <c r="C174" s="21"/>
      <c r="D174" s="21"/>
      <c r="E174" s="21"/>
      <c r="F174" s="21"/>
      <c r="G174" s="21"/>
      <c r="H174" s="22"/>
      <c r="I174" s="8" t="s">
        <v>211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10"/>
      <c r="BR174" s="23" t="s">
        <v>185</v>
      </c>
      <c r="BS174" s="24"/>
      <c r="BT174" s="24"/>
      <c r="BU174" s="24"/>
      <c r="BV174" s="24"/>
      <c r="BW174" s="24"/>
      <c r="BX174" s="24"/>
      <c r="BY174" s="24"/>
      <c r="BZ174" s="25"/>
      <c r="CA174" s="26">
        <v>6.0000000000000002E-5</v>
      </c>
      <c r="CB174" s="27"/>
      <c r="CC174" s="27"/>
      <c r="CD174" s="27"/>
      <c r="CE174" s="27"/>
      <c r="CF174" s="28"/>
      <c r="CG174" s="26">
        <v>243588.61</v>
      </c>
      <c r="CH174" s="27"/>
      <c r="CI174" s="27"/>
      <c r="CJ174" s="27"/>
      <c r="CK174" s="28"/>
      <c r="CL174" s="26">
        <v>14.62</v>
      </c>
      <c r="CM174" s="27"/>
      <c r="CN174" s="27"/>
      <c r="CO174" s="27"/>
      <c r="CP174" s="27"/>
      <c r="CQ174" s="27"/>
      <c r="CR174" s="27"/>
      <c r="CS174" s="27"/>
      <c r="CT174" s="27"/>
      <c r="CU174" s="27"/>
      <c r="CV174" s="28"/>
    </row>
    <row r="175" spans="2:100" ht="12.95" customHeight="1" x14ac:dyDescent="0.25">
      <c r="B175" s="20" t="s">
        <v>212</v>
      </c>
      <c r="C175" s="21"/>
      <c r="D175" s="21"/>
      <c r="E175" s="21"/>
      <c r="F175" s="21"/>
      <c r="G175" s="21"/>
      <c r="H175" s="22"/>
      <c r="I175" s="8" t="s">
        <v>213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10"/>
      <c r="BR175" s="23" t="s">
        <v>183</v>
      </c>
      <c r="BS175" s="24"/>
      <c r="BT175" s="24"/>
      <c r="BU175" s="24"/>
      <c r="BV175" s="24"/>
      <c r="BW175" s="24"/>
      <c r="BX175" s="24"/>
      <c r="BY175" s="24"/>
      <c r="BZ175" s="25"/>
      <c r="CA175" s="26">
        <v>2</v>
      </c>
      <c r="CB175" s="27"/>
      <c r="CC175" s="27"/>
      <c r="CD175" s="27"/>
      <c r="CE175" s="27"/>
      <c r="CF175" s="28"/>
      <c r="CG175" s="26">
        <v>224.7</v>
      </c>
      <c r="CH175" s="27"/>
      <c r="CI175" s="27"/>
      <c r="CJ175" s="27"/>
      <c r="CK175" s="28"/>
      <c r="CL175" s="26">
        <v>449.4</v>
      </c>
      <c r="CM175" s="27"/>
      <c r="CN175" s="27"/>
      <c r="CO175" s="27"/>
      <c r="CP175" s="27"/>
      <c r="CQ175" s="27"/>
      <c r="CR175" s="27"/>
      <c r="CS175" s="27"/>
      <c r="CT175" s="27"/>
      <c r="CU175" s="27"/>
      <c r="CV175" s="28"/>
    </row>
    <row r="176" spans="2:100" ht="12.95" customHeight="1" x14ac:dyDescent="0.25">
      <c r="B176" s="20" t="s">
        <v>214</v>
      </c>
      <c r="C176" s="21"/>
      <c r="D176" s="21"/>
      <c r="E176" s="21"/>
      <c r="F176" s="21"/>
      <c r="G176" s="21"/>
      <c r="H176" s="22"/>
      <c r="I176" s="8" t="s">
        <v>215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10"/>
      <c r="BR176" s="23" t="s">
        <v>183</v>
      </c>
      <c r="BS176" s="24"/>
      <c r="BT176" s="24"/>
      <c r="BU176" s="24"/>
      <c r="BV176" s="24"/>
      <c r="BW176" s="24"/>
      <c r="BX176" s="24"/>
      <c r="BY176" s="24"/>
      <c r="BZ176" s="25"/>
      <c r="CA176" s="26">
        <v>5</v>
      </c>
      <c r="CB176" s="27"/>
      <c r="CC176" s="27"/>
      <c r="CD176" s="27"/>
      <c r="CE176" s="27"/>
      <c r="CF176" s="28"/>
      <c r="CG176" s="26">
        <v>213.05</v>
      </c>
      <c r="CH176" s="27"/>
      <c r="CI176" s="27"/>
      <c r="CJ176" s="27"/>
      <c r="CK176" s="28"/>
      <c r="CL176" s="26">
        <v>1065.25</v>
      </c>
      <c r="CM176" s="27"/>
      <c r="CN176" s="27"/>
      <c r="CO176" s="27"/>
      <c r="CP176" s="27"/>
      <c r="CQ176" s="27"/>
      <c r="CR176" s="27"/>
      <c r="CS176" s="27"/>
      <c r="CT176" s="27"/>
      <c r="CU176" s="27"/>
      <c r="CV176" s="28"/>
    </row>
    <row r="177" spans="2:100" ht="12.95" customHeight="1" x14ac:dyDescent="0.25">
      <c r="B177" s="20" t="s">
        <v>216</v>
      </c>
      <c r="C177" s="21"/>
      <c r="D177" s="21"/>
      <c r="E177" s="21"/>
      <c r="F177" s="21"/>
      <c r="G177" s="21"/>
      <c r="H177" s="22"/>
      <c r="I177" s="8" t="s">
        <v>217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10"/>
      <c r="BR177" s="23" t="s">
        <v>183</v>
      </c>
      <c r="BS177" s="24"/>
      <c r="BT177" s="24"/>
      <c r="BU177" s="24"/>
      <c r="BV177" s="24"/>
      <c r="BW177" s="24"/>
      <c r="BX177" s="24"/>
      <c r="BY177" s="24"/>
      <c r="BZ177" s="25"/>
      <c r="CA177" s="26">
        <v>5</v>
      </c>
      <c r="CB177" s="27"/>
      <c r="CC177" s="27"/>
      <c r="CD177" s="27"/>
      <c r="CE177" s="27"/>
      <c r="CF177" s="28"/>
      <c r="CG177" s="26">
        <v>44.59</v>
      </c>
      <c r="CH177" s="27"/>
      <c r="CI177" s="27"/>
      <c r="CJ177" s="27"/>
      <c r="CK177" s="28"/>
      <c r="CL177" s="26">
        <v>222.95</v>
      </c>
      <c r="CM177" s="27"/>
      <c r="CN177" s="27"/>
      <c r="CO177" s="27"/>
      <c r="CP177" s="27"/>
      <c r="CQ177" s="27"/>
      <c r="CR177" s="27"/>
      <c r="CS177" s="27"/>
      <c r="CT177" s="27"/>
      <c r="CU177" s="27"/>
      <c r="CV177" s="28"/>
    </row>
    <row r="178" spans="2:100" ht="12.95" customHeight="1" x14ac:dyDescent="0.25">
      <c r="B178" s="20" t="s">
        <v>3</v>
      </c>
      <c r="C178" s="21"/>
      <c r="D178" s="21"/>
      <c r="E178" s="21"/>
      <c r="F178" s="21"/>
      <c r="G178" s="21"/>
      <c r="H178" s="22"/>
      <c r="I178" s="8" t="s">
        <v>218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10"/>
      <c r="BR178" s="23" t="s">
        <v>187</v>
      </c>
      <c r="BS178" s="24"/>
      <c r="BT178" s="24"/>
      <c r="BU178" s="24"/>
      <c r="BV178" s="24"/>
      <c r="BW178" s="24"/>
      <c r="BX178" s="24"/>
      <c r="BY178" s="24"/>
      <c r="BZ178" s="25"/>
      <c r="CA178" s="26">
        <v>0.03</v>
      </c>
      <c r="CB178" s="27"/>
      <c r="CC178" s="27"/>
      <c r="CD178" s="27"/>
      <c r="CE178" s="27"/>
      <c r="CF178" s="28"/>
      <c r="CG178" s="26">
        <v>200.77</v>
      </c>
      <c r="CH178" s="27"/>
      <c r="CI178" s="27"/>
      <c r="CJ178" s="27"/>
      <c r="CK178" s="28"/>
      <c r="CL178" s="26">
        <v>6.02</v>
      </c>
      <c r="CM178" s="27"/>
      <c r="CN178" s="27"/>
      <c r="CO178" s="27"/>
      <c r="CP178" s="27"/>
      <c r="CQ178" s="27"/>
      <c r="CR178" s="27"/>
      <c r="CS178" s="27"/>
      <c r="CT178" s="27"/>
      <c r="CU178" s="27"/>
      <c r="CV178" s="28"/>
    </row>
    <row r="179" spans="2:100" ht="12.95" customHeight="1" x14ac:dyDescent="0.25">
      <c r="B179" s="20" t="s">
        <v>219</v>
      </c>
      <c r="C179" s="21"/>
      <c r="D179" s="21"/>
      <c r="E179" s="21"/>
      <c r="F179" s="21"/>
      <c r="G179" s="21"/>
      <c r="H179" s="22"/>
      <c r="I179" s="8" t="s">
        <v>220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10"/>
      <c r="BR179" s="23" t="s">
        <v>183</v>
      </c>
      <c r="BS179" s="24"/>
      <c r="BT179" s="24"/>
      <c r="BU179" s="24"/>
      <c r="BV179" s="24"/>
      <c r="BW179" s="24"/>
      <c r="BX179" s="24"/>
      <c r="BY179" s="24"/>
      <c r="BZ179" s="25"/>
      <c r="CA179" s="26">
        <v>1</v>
      </c>
      <c r="CB179" s="27"/>
      <c r="CC179" s="27"/>
      <c r="CD179" s="27"/>
      <c r="CE179" s="27"/>
      <c r="CF179" s="28"/>
      <c r="CG179" s="26">
        <v>141.36000000000001</v>
      </c>
      <c r="CH179" s="27"/>
      <c r="CI179" s="27"/>
      <c r="CJ179" s="27"/>
      <c r="CK179" s="28"/>
      <c r="CL179" s="26">
        <v>141.36000000000001</v>
      </c>
      <c r="CM179" s="27"/>
      <c r="CN179" s="27"/>
      <c r="CO179" s="27"/>
      <c r="CP179" s="27"/>
      <c r="CQ179" s="27"/>
      <c r="CR179" s="27"/>
      <c r="CS179" s="27"/>
      <c r="CT179" s="27"/>
      <c r="CU179" s="27"/>
      <c r="CV179" s="28"/>
    </row>
    <row r="180" spans="2:100" ht="12.95" customHeight="1" x14ac:dyDescent="0.25">
      <c r="B180" s="101"/>
      <c r="C180" s="102"/>
      <c r="D180" s="102"/>
      <c r="E180" s="102"/>
      <c r="F180" s="102"/>
      <c r="G180" s="102"/>
      <c r="H180" s="103"/>
      <c r="I180" s="104" t="s">
        <v>269</v>
      </c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5"/>
      <c r="BD180" s="105"/>
      <c r="BE180" s="105"/>
      <c r="BF180" s="105"/>
      <c r="BG180" s="105"/>
      <c r="BH180" s="105"/>
      <c r="BI180" s="105"/>
      <c r="BJ180" s="105"/>
      <c r="BK180" s="105"/>
      <c r="BL180" s="105"/>
      <c r="BM180" s="105"/>
      <c r="BN180" s="105"/>
      <c r="BO180" s="105"/>
      <c r="BP180" s="105"/>
      <c r="BQ180" s="106"/>
      <c r="BR180" s="107" t="s">
        <v>183</v>
      </c>
      <c r="BS180" s="108"/>
      <c r="BT180" s="108"/>
      <c r="BU180" s="108"/>
      <c r="BV180" s="108"/>
      <c r="BW180" s="108"/>
      <c r="BX180" s="108"/>
      <c r="BY180" s="108"/>
      <c r="BZ180" s="109"/>
      <c r="CA180" s="110">
        <v>2</v>
      </c>
      <c r="CB180" s="111"/>
      <c r="CC180" s="111"/>
      <c r="CD180" s="111"/>
      <c r="CE180" s="111"/>
      <c r="CF180" s="112"/>
      <c r="CG180" s="110">
        <v>4614.68</v>
      </c>
      <c r="CH180" s="111"/>
      <c r="CI180" s="111"/>
      <c r="CJ180" s="111"/>
      <c r="CK180" s="112"/>
      <c r="CL180" s="26">
        <f>CA180*CG180</f>
        <v>9229.36</v>
      </c>
      <c r="CM180" s="27"/>
      <c r="CN180" s="27"/>
      <c r="CO180" s="27"/>
      <c r="CP180" s="27"/>
      <c r="CQ180" s="27"/>
      <c r="CR180" s="27"/>
      <c r="CS180" s="27"/>
      <c r="CT180" s="27"/>
      <c r="CU180" s="27"/>
      <c r="CV180" s="28"/>
    </row>
    <row r="181" spans="2:100" ht="12.95" customHeight="1" x14ac:dyDescent="0.25">
      <c r="B181" s="101" t="s">
        <v>221</v>
      </c>
      <c r="C181" s="102"/>
      <c r="D181" s="102"/>
      <c r="E181" s="102"/>
      <c r="F181" s="102"/>
      <c r="G181" s="102"/>
      <c r="H181" s="103"/>
      <c r="I181" s="104" t="s">
        <v>222</v>
      </c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105"/>
      <c r="BG181" s="105"/>
      <c r="BH181" s="105"/>
      <c r="BI181" s="105"/>
      <c r="BJ181" s="105"/>
      <c r="BK181" s="105"/>
      <c r="BL181" s="105"/>
      <c r="BM181" s="105"/>
      <c r="BN181" s="105"/>
      <c r="BO181" s="105"/>
      <c r="BP181" s="105"/>
      <c r="BQ181" s="106"/>
      <c r="BR181" s="107" t="s">
        <v>183</v>
      </c>
      <c r="BS181" s="108"/>
      <c r="BT181" s="108"/>
      <c r="BU181" s="108"/>
      <c r="BV181" s="108"/>
      <c r="BW181" s="108"/>
      <c r="BX181" s="108"/>
      <c r="BY181" s="108"/>
      <c r="BZ181" s="109"/>
      <c r="CA181" s="110">
        <v>2</v>
      </c>
      <c r="CB181" s="111"/>
      <c r="CC181" s="111"/>
      <c r="CD181" s="111"/>
      <c r="CE181" s="111"/>
      <c r="CF181" s="112"/>
      <c r="CG181" s="110">
        <v>366.75</v>
      </c>
      <c r="CH181" s="111"/>
      <c r="CI181" s="111"/>
      <c r="CJ181" s="111"/>
      <c r="CK181" s="112"/>
      <c r="CL181" s="26">
        <v>733.5</v>
      </c>
      <c r="CM181" s="27"/>
      <c r="CN181" s="27"/>
      <c r="CO181" s="27"/>
      <c r="CP181" s="27"/>
      <c r="CQ181" s="27"/>
      <c r="CR181" s="27"/>
      <c r="CS181" s="27"/>
      <c r="CT181" s="27"/>
      <c r="CU181" s="27"/>
      <c r="CV181" s="28"/>
    </row>
    <row r="182" spans="2:100" ht="12.95" customHeight="1" x14ac:dyDescent="0.25">
      <c r="B182" s="101" t="s">
        <v>223</v>
      </c>
      <c r="C182" s="102"/>
      <c r="D182" s="102"/>
      <c r="E182" s="102"/>
      <c r="F182" s="102"/>
      <c r="G182" s="102"/>
      <c r="H182" s="103"/>
      <c r="I182" s="104" t="s">
        <v>224</v>
      </c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106"/>
      <c r="BR182" s="107" t="s">
        <v>183</v>
      </c>
      <c r="BS182" s="108"/>
      <c r="BT182" s="108"/>
      <c r="BU182" s="108"/>
      <c r="BV182" s="108"/>
      <c r="BW182" s="108"/>
      <c r="BX182" s="108"/>
      <c r="BY182" s="108"/>
      <c r="BZ182" s="109"/>
      <c r="CA182" s="110">
        <v>2</v>
      </c>
      <c r="CB182" s="111"/>
      <c r="CC182" s="111"/>
      <c r="CD182" s="111"/>
      <c r="CE182" s="111"/>
      <c r="CF182" s="112"/>
      <c r="CG182" s="110">
        <v>81.09</v>
      </c>
      <c r="CH182" s="111"/>
      <c r="CI182" s="111"/>
      <c r="CJ182" s="111"/>
      <c r="CK182" s="112"/>
      <c r="CL182" s="26">
        <v>162.18</v>
      </c>
      <c r="CM182" s="27"/>
      <c r="CN182" s="27"/>
      <c r="CO182" s="27"/>
      <c r="CP182" s="27"/>
      <c r="CQ182" s="27"/>
      <c r="CR182" s="27"/>
      <c r="CS182" s="27"/>
      <c r="CT182" s="27"/>
      <c r="CU182" s="27"/>
      <c r="CV182" s="28"/>
    </row>
    <row r="183" spans="2:100" ht="12.95" customHeight="1" x14ac:dyDescent="0.25">
      <c r="B183" s="101"/>
      <c r="C183" s="102"/>
      <c r="D183" s="102"/>
      <c r="E183" s="102"/>
      <c r="F183" s="102"/>
      <c r="G183" s="102"/>
      <c r="H183" s="103"/>
      <c r="I183" s="104" t="s">
        <v>270</v>
      </c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6"/>
      <c r="BR183" s="107" t="s">
        <v>183</v>
      </c>
      <c r="BS183" s="108"/>
      <c r="BT183" s="108"/>
      <c r="BU183" s="108"/>
      <c r="BV183" s="108"/>
      <c r="BW183" s="108"/>
      <c r="BX183" s="108"/>
      <c r="BY183" s="108"/>
      <c r="BZ183" s="109"/>
      <c r="CA183" s="110">
        <v>2</v>
      </c>
      <c r="CB183" s="111"/>
      <c r="CC183" s="111"/>
      <c r="CD183" s="111"/>
      <c r="CE183" s="111"/>
      <c r="CF183" s="112"/>
      <c r="CG183" s="110">
        <v>3938</v>
      </c>
      <c r="CH183" s="111"/>
      <c r="CI183" s="111"/>
      <c r="CJ183" s="111"/>
      <c r="CK183" s="112"/>
      <c r="CL183" s="26">
        <f>CA183*CG183</f>
        <v>7876</v>
      </c>
      <c r="CM183" s="27"/>
      <c r="CN183" s="27"/>
      <c r="CO183" s="27"/>
      <c r="CP183" s="27"/>
      <c r="CQ183" s="27"/>
      <c r="CR183" s="27"/>
      <c r="CS183" s="27"/>
      <c r="CT183" s="27"/>
      <c r="CU183" s="27"/>
      <c r="CV183" s="28"/>
    </row>
    <row r="184" spans="2:100" ht="12.95" customHeight="1" x14ac:dyDescent="0.25">
      <c r="B184" s="101" t="s">
        <v>225</v>
      </c>
      <c r="C184" s="102"/>
      <c r="D184" s="102"/>
      <c r="E184" s="102"/>
      <c r="F184" s="102"/>
      <c r="G184" s="102"/>
      <c r="H184" s="103"/>
      <c r="I184" s="104" t="s">
        <v>226</v>
      </c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  <c r="AX184" s="105"/>
      <c r="AY184" s="105"/>
      <c r="AZ184" s="105"/>
      <c r="BA184" s="105"/>
      <c r="BB184" s="105"/>
      <c r="BC184" s="105"/>
      <c r="BD184" s="105"/>
      <c r="BE184" s="105"/>
      <c r="BF184" s="105"/>
      <c r="BG184" s="105"/>
      <c r="BH184" s="105"/>
      <c r="BI184" s="105"/>
      <c r="BJ184" s="105"/>
      <c r="BK184" s="105"/>
      <c r="BL184" s="105"/>
      <c r="BM184" s="105"/>
      <c r="BN184" s="105"/>
      <c r="BO184" s="105"/>
      <c r="BP184" s="105"/>
      <c r="BQ184" s="106"/>
      <c r="BR184" s="107" t="s">
        <v>183</v>
      </c>
      <c r="BS184" s="108"/>
      <c r="BT184" s="108"/>
      <c r="BU184" s="108"/>
      <c r="BV184" s="108"/>
      <c r="BW184" s="108"/>
      <c r="BX184" s="108"/>
      <c r="BY184" s="108"/>
      <c r="BZ184" s="109"/>
      <c r="CA184" s="110">
        <v>1</v>
      </c>
      <c r="CB184" s="111"/>
      <c r="CC184" s="111"/>
      <c r="CD184" s="111"/>
      <c r="CE184" s="111"/>
      <c r="CF184" s="112"/>
      <c r="CG184" s="110">
        <v>1178.1199999999999</v>
      </c>
      <c r="CH184" s="111"/>
      <c r="CI184" s="111"/>
      <c r="CJ184" s="111"/>
      <c r="CK184" s="112"/>
      <c r="CL184" s="26">
        <v>1178.1199999999999</v>
      </c>
      <c r="CM184" s="27"/>
      <c r="CN184" s="27"/>
      <c r="CO184" s="27"/>
      <c r="CP184" s="27"/>
      <c r="CQ184" s="27"/>
      <c r="CR184" s="27"/>
      <c r="CS184" s="27"/>
      <c r="CT184" s="27"/>
      <c r="CU184" s="27"/>
      <c r="CV184" s="28"/>
    </row>
    <row r="185" spans="2:100" ht="12.95" customHeight="1" x14ac:dyDescent="0.25">
      <c r="B185" s="101" t="s">
        <v>227</v>
      </c>
      <c r="C185" s="102"/>
      <c r="D185" s="102"/>
      <c r="E185" s="102"/>
      <c r="F185" s="102"/>
      <c r="G185" s="102"/>
      <c r="H185" s="103"/>
      <c r="I185" s="104" t="s">
        <v>228</v>
      </c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  <c r="AX185" s="105"/>
      <c r="AY185" s="105"/>
      <c r="AZ185" s="105"/>
      <c r="BA185" s="105"/>
      <c r="BB185" s="105"/>
      <c r="BC185" s="105"/>
      <c r="BD185" s="105"/>
      <c r="BE185" s="105"/>
      <c r="BF185" s="105"/>
      <c r="BG185" s="105"/>
      <c r="BH185" s="105"/>
      <c r="BI185" s="105"/>
      <c r="BJ185" s="105"/>
      <c r="BK185" s="105"/>
      <c r="BL185" s="105"/>
      <c r="BM185" s="105"/>
      <c r="BN185" s="105"/>
      <c r="BO185" s="105"/>
      <c r="BP185" s="105"/>
      <c r="BQ185" s="106"/>
      <c r="BR185" s="107" t="s">
        <v>183</v>
      </c>
      <c r="BS185" s="108"/>
      <c r="BT185" s="108"/>
      <c r="BU185" s="108"/>
      <c r="BV185" s="108"/>
      <c r="BW185" s="108"/>
      <c r="BX185" s="108"/>
      <c r="BY185" s="108"/>
      <c r="BZ185" s="109"/>
      <c r="CA185" s="110">
        <v>4</v>
      </c>
      <c r="CB185" s="111"/>
      <c r="CC185" s="111"/>
      <c r="CD185" s="111"/>
      <c r="CE185" s="111"/>
      <c r="CF185" s="112"/>
      <c r="CG185" s="110">
        <v>50.78</v>
      </c>
      <c r="CH185" s="111"/>
      <c r="CI185" s="111"/>
      <c r="CJ185" s="111"/>
      <c r="CK185" s="112"/>
      <c r="CL185" s="26">
        <v>203.12</v>
      </c>
      <c r="CM185" s="27"/>
      <c r="CN185" s="27"/>
      <c r="CO185" s="27"/>
      <c r="CP185" s="27"/>
      <c r="CQ185" s="27"/>
      <c r="CR185" s="27"/>
      <c r="CS185" s="27"/>
      <c r="CT185" s="27"/>
      <c r="CU185" s="27"/>
      <c r="CV185" s="28"/>
    </row>
    <row r="186" spans="2:100" ht="12.95" customHeight="1" x14ac:dyDescent="0.25">
      <c r="B186" s="101" t="s">
        <v>229</v>
      </c>
      <c r="C186" s="102"/>
      <c r="D186" s="102"/>
      <c r="E186" s="102"/>
      <c r="F186" s="102"/>
      <c r="G186" s="102"/>
      <c r="H186" s="103"/>
      <c r="I186" s="104" t="s">
        <v>230</v>
      </c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105"/>
      <c r="BG186" s="105"/>
      <c r="BH186" s="105"/>
      <c r="BI186" s="105"/>
      <c r="BJ186" s="105"/>
      <c r="BK186" s="105"/>
      <c r="BL186" s="105"/>
      <c r="BM186" s="105"/>
      <c r="BN186" s="105"/>
      <c r="BO186" s="105"/>
      <c r="BP186" s="105"/>
      <c r="BQ186" s="106"/>
      <c r="BR186" s="107" t="s">
        <v>183</v>
      </c>
      <c r="BS186" s="108"/>
      <c r="BT186" s="108"/>
      <c r="BU186" s="108"/>
      <c r="BV186" s="108"/>
      <c r="BW186" s="108"/>
      <c r="BX186" s="108"/>
      <c r="BY186" s="108"/>
      <c r="BZ186" s="109"/>
      <c r="CA186" s="110">
        <v>5</v>
      </c>
      <c r="CB186" s="111"/>
      <c r="CC186" s="111"/>
      <c r="CD186" s="111"/>
      <c r="CE186" s="111"/>
      <c r="CF186" s="112"/>
      <c r="CG186" s="110">
        <v>252.18</v>
      </c>
      <c r="CH186" s="111"/>
      <c r="CI186" s="111"/>
      <c r="CJ186" s="111"/>
      <c r="CK186" s="112"/>
      <c r="CL186" s="26">
        <v>1260.9000000000001</v>
      </c>
      <c r="CM186" s="27"/>
      <c r="CN186" s="27"/>
      <c r="CO186" s="27"/>
      <c r="CP186" s="27"/>
      <c r="CQ186" s="27"/>
      <c r="CR186" s="27"/>
      <c r="CS186" s="27"/>
      <c r="CT186" s="27"/>
      <c r="CU186" s="27"/>
      <c r="CV186" s="28"/>
    </row>
    <row r="187" spans="2:100" ht="12.95" customHeight="1" x14ac:dyDescent="0.25">
      <c r="B187" s="101" t="s">
        <v>231</v>
      </c>
      <c r="C187" s="102"/>
      <c r="D187" s="102"/>
      <c r="E187" s="102"/>
      <c r="F187" s="102"/>
      <c r="G187" s="102"/>
      <c r="H187" s="103"/>
      <c r="I187" s="104" t="s">
        <v>232</v>
      </c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105"/>
      <c r="BG187" s="105"/>
      <c r="BH187" s="105"/>
      <c r="BI187" s="105"/>
      <c r="BJ187" s="105"/>
      <c r="BK187" s="105"/>
      <c r="BL187" s="105"/>
      <c r="BM187" s="105"/>
      <c r="BN187" s="105"/>
      <c r="BO187" s="105"/>
      <c r="BP187" s="105"/>
      <c r="BQ187" s="106"/>
      <c r="BR187" s="107" t="s">
        <v>183</v>
      </c>
      <c r="BS187" s="108"/>
      <c r="BT187" s="108"/>
      <c r="BU187" s="108"/>
      <c r="BV187" s="108"/>
      <c r="BW187" s="108"/>
      <c r="BX187" s="108"/>
      <c r="BY187" s="108"/>
      <c r="BZ187" s="109"/>
      <c r="CA187" s="110">
        <v>2</v>
      </c>
      <c r="CB187" s="111"/>
      <c r="CC187" s="111"/>
      <c r="CD187" s="111"/>
      <c r="CE187" s="111"/>
      <c r="CF187" s="112"/>
      <c r="CG187" s="110">
        <v>240.94</v>
      </c>
      <c r="CH187" s="111"/>
      <c r="CI187" s="111"/>
      <c r="CJ187" s="111"/>
      <c r="CK187" s="112"/>
      <c r="CL187" s="26">
        <v>481.88</v>
      </c>
      <c r="CM187" s="27"/>
      <c r="CN187" s="27"/>
      <c r="CO187" s="27"/>
      <c r="CP187" s="27"/>
      <c r="CQ187" s="27"/>
      <c r="CR187" s="27"/>
      <c r="CS187" s="27"/>
      <c r="CT187" s="27"/>
      <c r="CU187" s="27"/>
      <c r="CV187" s="28"/>
    </row>
    <row r="188" spans="2:100" ht="12.95" customHeight="1" x14ac:dyDescent="0.25">
      <c r="B188" s="101" t="s">
        <v>233</v>
      </c>
      <c r="C188" s="102"/>
      <c r="D188" s="102"/>
      <c r="E188" s="102"/>
      <c r="F188" s="102"/>
      <c r="G188" s="102"/>
      <c r="H188" s="103"/>
      <c r="I188" s="104" t="s">
        <v>234</v>
      </c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105"/>
      <c r="BG188" s="105"/>
      <c r="BH188" s="105"/>
      <c r="BI188" s="105"/>
      <c r="BJ188" s="105"/>
      <c r="BK188" s="105"/>
      <c r="BL188" s="105"/>
      <c r="BM188" s="105"/>
      <c r="BN188" s="105"/>
      <c r="BO188" s="105"/>
      <c r="BP188" s="105"/>
      <c r="BQ188" s="106"/>
      <c r="BR188" s="107" t="s">
        <v>235</v>
      </c>
      <c r="BS188" s="108"/>
      <c r="BT188" s="108"/>
      <c r="BU188" s="108"/>
      <c r="BV188" s="108"/>
      <c r="BW188" s="108"/>
      <c r="BX188" s="108"/>
      <c r="BY188" s="108"/>
      <c r="BZ188" s="109"/>
      <c r="CA188" s="110">
        <v>25.13</v>
      </c>
      <c r="CB188" s="111"/>
      <c r="CC188" s="111"/>
      <c r="CD188" s="111"/>
      <c r="CE188" s="111"/>
      <c r="CF188" s="112"/>
      <c r="CG188" s="110">
        <v>162.43</v>
      </c>
      <c r="CH188" s="111"/>
      <c r="CI188" s="111"/>
      <c r="CJ188" s="111"/>
      <c r="CK188" s="112"/>
      <c r="CL188" s="26">
        <v>4081.87</v>
      </c>
      <c r="CM188" s="27"/>
      <c r="CN188" s="27"/>
      <c r="CO188" s="27"/>
      <c r="CP188" s="27"/>
      <c r="CQ188" s="27"/>
      <c r="CR188" s="27"/>
      <c r="CS188" s="27"/>
      <c r="CT188" s="27"/>
      <c r="CU188" s="27"/>
      <c r="CV188" s="28"/>
    </row>
    <row r="189" spans="2:100" ht="12.95" customHeight="1" x14ac:dyDescent="0.25">
      <c r="B189" s="101" t="s">
        <v>236</v>
      </c>
      <c r="C189" s="102"/>
      <c r="D189" s="102"/>
      <c r="E189" s="102"/>
      <c r="F189" s="102"/>
      <c r="G189" s="102"/>
      <c r="H189" s="103"/>
      <c r="I189" s="104" t="s">
        <v>237</v>
      </c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5"/>
      <c r="BN189" s="105"/>
      <c r="BO189" s="105"/>
      <c r="BP189" s="105"/>
      <c r="BQ189" s="106"/>
      <c r="BR189" s="107" t="s">
        <v>183</v>
      </c>
      <c r="BS189" s="108"/>
      <c r="BT189" s="108"/>
      <c r="BU189" s="108"/>
      <c r="BV189" s="108"/>
      <c r="BW189" s="108"/>
      <c r="BX189" s="108"/>
      <c r="BY189" s="108"/>
      <c r="BZ189" s="109"/>
      <c r="CA189" s="110">
        <v>2</v>
      </c>
      <c r="CB189" s="111"/>
      <c r="CC189" s="111"/>
      <c r="CD189" s="111"/>
      <c r="CE189" s="111"/>
      <c r="CF189" s="112"/>
      <c r="CG189" s="110">
        <v>287.87</v>
      </c>
      <c r="CH189" s="111"/>
      <c r="CI189" s="111"/>
      <c r="CJ189" s="111"/>
      <c r="CK189" s="112"/>
      <c r="CL189" s="26">
        <v>575.74</v>
      </c>
      <c r="CM189" s="27"/>
      <c r="CN189" s="27"/>
      <c r="CO189" s="27"/>
      <c r="CP189" s="27"/>
      <c r="CQ189" s="27"/>
      <c r="CR189" s="27"/>
      <c r="CS189" s="27"/>
      <c r="CT189" s="27"/>
      <c r="CU189" s="27"/>
      <c r="CV189" s="28"/>
    </row>
    <row r="190" spans="2:100" ht="12.95" customHeight="1" x14ac:dyDescent="0.25">
      <c r="B190" s="101" t="s">
        <v>238</v>
      </c>
      <c r="C190" s="102"/>
      <c r="D190" s="102"/>
      <c r="E190" s="102"/>
      <c r="F190" s="102"/>
      <c r="G190" s="102"/>
      <c r="H190" s="103"/>
      <c r="I190" s="104" t="s">
        <v>239</v>
      </c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5"/>
      <c r="BN190" s="105"/>
      <c r="BO190" s="105"/>
      <c r="BP190" s="105"/>
      <c r="BQ190" s="106"/>
      <c r="BR190" s="107" t="s">
        <v>183</v>
      </c>
      <c r="BS190" s="108"/>
      <c r="BT190" s="108"/>
      <c r="BU190" s="108"/>
      <c r="BV190" s="108"/>
      <c r="BW190" s="108"/>
      <c r="BX190" s="108"/>
      <c r="BY190" s="108"/>
      <c r="BZ190" s="109"/>
      <c r="CA190" s="110">
        <v>15.51</v>
      </c>
      <c r="CB190" s="111"/>
      <c r="CC190" s="111"/>
      <c r="CD190" s="111"/>
      <c r="CE190" s="111"/>
      <c r="CF190" s="112"/>
      <c r="CG190" s="110">
        <v>687.64</v>
      </c>
      <c r="CH190" s="111"/>
      <c r="CI190" s="111"/>
      <c r="CJ190" s="111"/>
      <c r="CK190" s="112"/>
      <c r="CL190" s="26">
        <v>10665.3</v>
      </c>
      <c r="CM190" s="27"/>
      <c r="CN190" s="27"/>
      <c r="CO190" s="27"/>
      <c r="CP190" s="27"/>
      <c r="CQ190" s="27"/>
      <c r="CR190" s="27"/>
      <c r="CS190" s="27"/>
      <c r="CT190" s="27"/>
      <c r="CU190" s="27"/>
      <c r="CV190" s="28"/>
    </row>
    <row r="191" spans="2:100" ht="12.95" customHeight="1" x14ac:dyDescent="0.25">
      <c r="B191" s="101" t="s">
        <v>3</v>
      </c>
      <c r="C191" s="102"/>
      <c r="D191" s="102"/>
      <c r="E191" s="102"/>
      <c r="F191" s="102"/>
      <c r="G191" s="102"/>
      <c r="H191" s="103"/>
      <c r="I191" s="104" t="s">
        <v>240</v>
      </c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106"/>
      <c r="BR191" s="107" t="s">
        <v>102</v>
      </c>
      <c r="BS191" s="108"/>
      <c r="BT191" s="108"/>
      <c r="BU191" s="108"/>
      <c r="BV191" s="108"/>
      <c r="BW191" s="108"/>
      <c r="BX191" s="108"/>
      <c r="BY191" s="108"/>
      <c r="BZ191" s="109"/>
      <c r="CA191" s="110">
        <v>35.75</v>
      </c>
      <c r="CB191" s="111"/>
      <c r="CC191" s="111"/>
      <c r="CD191" s="111"/>
      <c r="CE191" s="111"/>
      <c r="CF191" s="112"/>
      <c r="CG191" s="110">
        <v>109.82</v>
      </c>
      <c r="CH191" s="111"/>
      <c r="CI191" s="111"/>
      <c r="CJ191" s="111"/>
      <c r="CK191" s="112"/>
      <c r="CL191" s="26">
        <v>3926.07</v>
      </c>
      <c r="CM191" s="27"/>
      <c r="CN191" s="27"/>
      <c r="CO191" s="27"/>
      <c r="CP191" s="27"/>
      <c r="CQ191" s="27"/>
      <c r="CR191" s="27"/>
      <c r="CS191" s="27"/>
      <c r="CT191" s="27"/>
      <c r="CU191" s="27"/>
      <c r="CV191" s="28"/>
    </row>
    <row r="192" spans="2:100" ht="12.95" customHeight="1" x14ac:dyDescent="0.25">
      <c r="B192" s="101" t="s">
        <v>3</v>
      </c>
      <c r="C192" s="102"/>
      <c r="D192" s="102"/>
      <c r="E192" s="102"/>
      <c r="F192" s="102"/>
      <c r="G192" s="102"/>
      <c r="H192" s="103"/>
      <c r="I192" s="104" t="s">
        <v>241</v>
      </c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105"/>
      <c r="BG192" s="105"/>
      <c r="BH192" s="105"/>
      <c r="BI192" s="105"/>
      <c r="BJ192" s="105"/>
      <c r="BK192" s="105"/>
      <c r="BL192" s="105"/>
      <c r="BM192" s="105"/>
      <c r="BN192" s="105"/>
      <c r="BO192" s="105"/>
      <c r="BP192" s="105"/>
      <c r="BQ192" s="106"/>
      <c r="BR192" s="107" t="s">
        <v>185</v>
      </c>
      <c r="BS192" s="108"/>
      <c r="BT192" s="108"/>
      <c r="BU192" s="108"/>
      <c r="BV192" s="108"/>
      <c r="BW192" s="108"/>
      <c r="BX192" s="108"/>
      <c r="BY192" s="108"/>
      <c r="BZ192" s="109"/>
      <c r="CA192" s="110">
        <v>7.2000000000000005E-4</v>
      </c>
      <c r="CB192" s="111"/>
      <c r="CC192" s="111"/>
      <c r="CD192" s="111"/>
      <c r="CE192" s="111"/>
      <c r="CF192" s="112"/>
      <c r="CG192" s="110">
        <v>59140.72</v>
      </c>
      <c r="CH192" s="111"/>
      <c r="CI192" s="111"/>
      <c r="CJ192" s="111"/>
      <c r="CK192" s="112"/>
      <c r="CL192" s="26">
        <v>42.58</v>
      </c>
      <c r="CM192" s="27"/>
      <c r="CN192" s="27"/>
      <c r="CO192" s="27"/>
      <c r="CP192" s="27"/>
      <c r="CQ192" s="27"/>
      <c r="CR192" s="27"/>
      <c r="CS192" s="27"/>
      <c r="CT192" s="27"/>
      <c r="CU192" s="27"/>
      <c r="CV192" s="28"/>
    </row>
    <row r="193" spans="2:100" ht="12.95" customHeight="1" x14ac:dyDescent="0.25">
      <c r="B193" s="101"/>
      <c r="C193" s="102"/>
      <c r="D193" s="102"/>
      <c r="E193" s="102"/>
      <c r="F193" s="102"/>
      <c r="G193" s="102"/>
      <c r="H193" s="103"/>
      <c r="I193" s="104" t="s">
        <v>268</v>
      </c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5"/>
      <c r="BN193" s="105"/>
      <c r="BO193" s="105"/>
      <c r="BP193" s="105"/>
      <c r="BQ193" s="106"/>
      <c r="BR193" s="107" t="s">
        <v>183</v>
      </c>
      <c r="BS193" s="108"/>
      <c r="BT193" s="108"/>
      <c r="BU193" s="108"/>
      <c r="BV193" s="108"/>
      <c r="BW193" s="108"/>
      <c r="BX193" s="108"/>
      <c r="BY193" s="108"/>
      <c r="BZ193" s="109"/>
      <c r="CA193" s="110">
        <v>2</v>
      </c>
      <c r="CB193" s="111"/>
      <c r="CC193" s="111"/>
      <c r="CD193" s="111"/>
      <c r="CE193" s="111"/>
      <c r="CF193" s="112"/>
      <c r="CG193" s="110">
        <v>37924</v>
      </c>
      <c r="CH193" s="111"/>
      <c r="CI193" s="111"/>
      <c r="CJ193" s="111"/>
      <c r="CK193" s="112"/>
      <c r="CL193" s="26">
        <f>CG193*CA193</f>
        <v>75848</v>
      </c>
      <c r="CM193" s="27"/>
      <c r="CN193" s="27"/>
      <c r="CO193" s="27"/>
      <c r="CP193" s="27"/>
      <c r="CQ193" s="27"/>
      <c r="CR193" s="27"/>
      <c r="CS193" s="27"/>
      <c r="CT193" s="27"/>
      <c r="CU193" s="27"/>
      <c r="CV193" s="28"/>
    </row>
    <row r="194" spans="2:100" ht="12.95" customHeight="1" x14ac:dyDescent="0.25">
      <c r="B194" s="20" t="s">
        <v>3</v>
      </c>
      <c r="C194" s="21"/>
      <c r="D194" s="21"/>
      <c r="E194" s="21"/>
      <c r="F194" s="21"/>
      <c r="G194" s="21"/>
      <c r="H194" s="22"/>
      <c r="I194" s="8" t="s">
        <v>242</v>
      </c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10"/>
      <c r="BR194" s="23" t="s">
        <v>185</v>
      </c>
      <c r="BS194" s="24"/>
      <c r="BT194" s="24"/>
      <c r="BU194" s="24"/>
      <c r="BV194" s="24"/>
      <c r="BW194" s="24"/>
      <c r="BX194" s="24"/>
      <c r="BY194" s="24"/>
      <c r="BZ194" s="25"/>
      <c r="CA194" s="26">
        <v>1.6000000000000001E-4</v>
      </c>
      <c r="CB194" s="27"/>
      <c r="CC194" s="27"/>
      <c r="CD194" s="27"/>
      <c r="CE194" s="27"/>
      <c r="CF194" s="28"/>
      <c r="CG194" s="26">
        <v>228854.56</v>
      </c>
      <c r="CH194" s="27"/>
      <c r="CI194" s="27"/>
      <c r="CJ194" s="27"/>
      <c r="CK194" s="28"/>
      <c r="CL194" s="26">
        <v>36.619999999999997</v>
      </c>
      <c r="CM194" s="27"/>
      <c r="CN194" s="27"/>
      <c r="CO194" s="27"/>
      <c r="CP194" s="27"/>
      <c r="CQ194" s="27"/>
      <c r="CR194" s="27"/>
      <c r="CS194" s="27"/>
      <c r="CT194" s="27"/>
      <c r="CU194" s="27"/>
      <c r="CV194" s="28"/>
    </row>
    <row r="195" spans="2:100" ht="12.95" customHeight="1" x14ac:dyDescent="0.25"/>
    <row r="196" spans="2:100" ht="12.95" customHeight="1" x14ac:dyDescent="0.25">
      <c r="B196" s="17" t="s">
        <v>243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9"/>
      <c r="BH196" s="14" t="s">
        <v>244</v>
      </c>
      <c r="BI196" s="15"/>
      <c r="BJ196" s="15"/>
      <c r="BK196" s="15"/>
      <c r="BL196" s="15"/>
      <c r="BM196" s="16"/>
      <c r="BN196" s="14" t="s">
        <v>245</v>
      </c>
      <c r="BO196" s="15"/>
      <c r="BP196" s="15"/>
      <c r="BQ196" s="15"/>
      <c r="BR196" s="15"/>
      <c r="BS196" s="15"/>
      <c r="BT196" s="16"/>
      <c r="BU196" s="14" t="s">
        <v>246</v>
      </c>
      <c r="BV196" s="15"/>
      <c r="BW196" s="15"/>
      <c r="BX196" s="15"/>
      <c r="BY196" s="15"/>
      <c r="BZ196" s="15"/>
      <c r="CA196" s="16"/>
      <c r="CB196" s="14" t="s">
        <v>247</v>
      </c>
      <c r="CC196" s="15"/>
      <c r="CD196" s="15"/>
      <c r="CE196" s="15"/>
      <c r="CF196" s="15"/>
      <c r="CG196" s="16"/>
      <c r="CH196" s="14" t="s">
        <v>59</v>
      </c>
      <c r="CI196" s="15"/>
      <c r="CJ196" s="15"/>
      <c r="CK196" s="15"/>
      <c r="CL196" s="16"/>
      <c r="CM196" s="14" t="s">
        <v>248</v>
      </c>
      <c r="CN196" s="15"/>
      <c r="CO196" s="15"/>
      <c r="CP196" s="15"/>
      <c r="CQ196" s="15"/>
      <c r="CR196" s="15"/>
      <c r="CS196" s="15"/>
      <c r="CT196" s="15"/>
      <c r="CU196" s="15"/>
      <c r="CV196" s="16"/>
    </row>
    <row r="197" spans="2:100" ht="12.95" customHeight="1" x14ac:dyDescent="0.25">
      <c r="B197" s="17" t="s">
        <v>29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9"/>
      <c r="BH197" s="14">
        <v>2</v>
      </c>
      <c r="BI197" s="15"/>
      <c r="BJ197" s="15"/>
      <c r="BK197" s="15"/>
      <c r="BL197" s="15"/>
      <c r="BM197" s="16"/>
      <c r="BN197" s="14">
        <v>3</v>
      </c>
      <c r="BO197" s="15"/>
      <c r="BP197" s="15"/>
      <c r="BQ197" s="15"/>
      <c r="BR197" s="15"/>
      <c r="BS197" s="15"/>
      <c r="BT197" s="16"/>
      <c r="BU197" s="14">
        <v>4</v>
      </c>
      <c r="BV197" s="15"/>
      <c r="BW197" s="15"/>
      <c r="BX197" s="15"/>
      <c r="BY197" s="15"/>
      <c r="BZ197" s="15"/>
      <c r="CA197" s="16"/>
      <c r="CB197" s="14">
        <v>5</v>
      </c>
      <c r="CC197" s="15"/>
      <c r="CD197" s="15"/>
      <c r="CE197" s="15"/>
      <c r="CF197" s="15"/>
      <c r="CG197" s="16"/>
      <c r="CH197" s="14">
        <v>6</v>
      </c>
      <c r="CI197" s="15"/>
      <c r="CJ197" s="15"/>
      <c r="CK197" s="15"/>
      <c r="CL197" s="16"/>
      <c r="CM197" s="14">
        <v>7</v>
      </c>
      <c r="CN197" s="15"/>
      <c r="CO197" s="15"/>
      <c r="CP197" s="15"/>
      <c r="CQ197" s="15"/>
      <c r="CR197" s="15"/>
      <c r="CS197" s="15"/>
      <c r="CT197" s="15"/>
      <c r="CU197" s="15"/>
      <c r="CV197" s="16"/>
    </row>
    <row r="198" spans="2:100" ht="12.95" customHeight="1" x14ac:dyDescent="0.25">
      <c r="B198" s="8" t="s">
        <v>249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10"/>
      <c r="BH198" s="4">
        <f>BZ146</f>
        <v>139424</v>
      </c>
      <c r="BI198" s="5"/>
      <c r="BJ198" s="5"/>
      <c r="BK198" s="5"/>
      <c r="BL198" s="5"/>
      <c r="BM198" s="6"/>
      <c r="BN198" s="4">
        <v>15817</v>
      </c>
      <c r="BO198" s="5"/>
      <c r="BP198" s="5"/>
      <c r="BQ198" s="5"/>
      <c r="BR198" s="5"/>
      <c r="BS198" s="5"/>
      <c r="BT198" s="6"/>
      <c r="BU198" s="4">
        <v>1435</v>
      </c>
      <c r="BV198" s="5"/>
      <c r="BW198" s="5"/>
      <c r="BX198" s="5"/>
      <c r="BY198" s="5"/>
      <c r="BZ198" s="5"/>
      <c r="CA198" s="6"/>
      <c r="CB198" s="4">
        <v>125</v>
      </c>
      <c r="CC198" s="5"/>
      <c r="CD198" s="5"/>
      <c r="CE198" s="5"/>
      <c r="CF198" s="5"/>
      <c r="CG198" s="6"/>
      <c r="CH198" s="4">
        <v>122171</v>
      </c>
      <c r="CI198" s="5"/>
      <c r="CJ198" s="5"/>
      <c r="CK198" s="5"/>
      <c r="CL198" s="6"/>
      <c r="CM198" s="4">
        <v>74</v>
      </c>
      <c r="CN198" s="5"/>
      <c r="CO198" s="5"/>
      <c r="CP198" s="5"/>
      <c r="CQ198" s="5"/>
      <c r="CR198" s="5"/>
      <c r="CS198" s="5"/>
      <c r="CT198" s="5"/>
      <c r="CU198" s="5"/>
      <c r="CV198" s="6"/>
    </row>
    <row r="199" spans="2:100" ht="12.95" customHeight="1" x14ac:dyDescent="0.25">
      <c r="B199" s="8" t="s">
        <v>250</v>
      </c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10"/>
      <c r="BH199" s="4">
        <v>932</v>
      </c>
      <c r="BI199" s="5"/>
      <c r="BJ199" s="5"/>
      <c r="BK199" s="5"/>
      <c r="BL199" s="5"/>
      <c r="BM199" s="6"/>
      <c r="BN199" s="4">
        <v>851</v>
      </c>
      <c r="BO199" s="5"/>
      <c r="BP199" s="5"/>
      <c r="BQ199" s="5"/>
      <c r="BR199" s="5"/>
      <c r="BS199" s="5"/>
      <c r="BT199" s="6"/>
      <c r="BU199" s="4">
        <v>81</v>
      </c>
      <c r="BV199" s="5"/>
      <c r="BW199" s="5"/>
      <c r="BX199" s="5"/>
      <c r="BY199" s="5"/>
      <c r="BZ199" s="5"/>
      <c r="CA199" s="6"/>
      <c r="CB199" s="4">
        <v>15</v>
      </c>
      <c r="CC199" s="5"/>
      <c r="CD199" s="5"/>
      <c r="CE199" s="5"/>
      <c r="CF199" s="5"/>
      <c r="CG199" s="6"/>
      <c r="CH199" s="4">
        <v>0</v>
      </c>
      <c r="CI199" s="5"/>
      <c r="CJ199" s="5"/>
      <c r="CK199" s="5"/>
      <c r="CL199" s="6"/>
      <c r="CM199" s="4">
        <v>4</v>
      </c>
      <c r="CN199" s="5"/>
      <c r="CO199" s="5"/>
      <c r="CP199" s="5"/>
      <c r="CQ199" s="5"/>
      <c r="CR199" s="5"/>
      <c r="CS199" s="5"/>
      <c r="CT199" s="5"/>
      <c r="CU199" s="5"/>
      <c r="CV199" s="6"/>
    </row>
    <row r="200" spans="2:100" ht="12.75" customHeight="1" x14ac:dyDescent="0.25"/>
    <row r="201" spans="2:100" ht="12.95" customHeight="1" x14ac:dyDescent="0.25">
      <c r="AV201" s="7" t="s">
        <v>46</v>
      </c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Y201" s="7" t="s">
        <v>251</v>
      </c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</row>
    <row r="202" spans="2:100" ht="0.2" customHeight="1" x14ac:dyDescent="0.25"/>
    <row r="203" spans="2:100" ht="12.95" customHeight="1" x14ac:dyDescent="0.25">
      <c r="B203" s="8" t="s">
        <v>252</v>
      </c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10"/>
      <c r="BH203" s="4">
        <v>3821</v>
      </c>
      <c r="BI203" s="5"/>
      <c r="BJ203" s="5"/>
      <c r="BK203" s="5"/>
      <c r="BL203" s="5"/>
      <c r="BM203" s="6"/>
      <c r="BN203" s="4">
        <v>3551</v>
      </c>
      <c r="BO203" s="5"/>
      <c r="BP203" s="5"/>
      <c r="BQ203" s="5"/>
      <c r="BR203" s="5"/>
      <c r="BS203" s="5"/>
      <c r="BT203" s="6"/>
      <c r="BU203" s="4">
        <v>271</v>
      </c>
      <c r="BV203" s="5"/>
      <c r="BW203" s="5"/>
      <c r="BX203" s="5"/>
      <c r="BY203" s="5"/>
      <c r="BZ203" s="5"/>
      <c r="CA203" s="6"/>
      <c r="CB203" s="4">
        <v>8</v>
      </c>
      <c r="CC203" s="5"/>
      <c r="CD203" s="5"/>
      <c r="CE203" s="5"/>
      <c r="CF203" s="5"/>
      <c r="CG203" s="6"/>
      <c r="CH203" s="4">
        <v>0</v>
      </c>
      <c r="CI203" s="5"/>
      <c r="CJ203" s="5"/>
      <c r="CK203" s="5"/>
      <c r="CL203" s="6"/>
      <c r="CM203" s="4">
        <v>16</v>
      </c>
      <c r="CN203" s="5"/>
      <c r="CO203" s="5"/>
      <c r="CP203" s="5"/>
      <c r="CQ203" s="5"/>
      <c r="CR203" s="5"/>
      <c r="CS203" s="5"/>
      <c r="CT203" s="5"/>
      <c r="CU203" s="5"/>
      <c r="CV203" s="6"/>
    </row>
    <row r="204" spans="2:100" ht="12.95" customHeight="1" x14ac:dyDescent="0.25">
      <c r="B204" s="8" t="s">
        <v>253</v>
      </c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10"/>
      <c r="BH204" s="4">
        <v>84413</v>
      </c>
      <c r="BI204" s="5"/>
      <c r="BJ204" s="5"/>
      <c r="BK204" s="5"/>
      <c r="BL204" s="5"/>
      <c r="BM204" s="6"/>
      <c r="BN204" s="4">
        <v>20219</v>
      </c>
      <c r="BO204" s="5"/>
      <c r="BP204" s="5"/>
      <c r="BQ204" s="5"/>
      <c r="BR204" s="5"/>
      <c r="BS204" s="5"/>
      <c r="BT204" s="6"/>
      <c r="BU204" s="4">
        <v>1787</v>
      </c>
      <c r="BV204" s="5"/>
      <c r="BW204" s="5"/>
      <c r="BX204" s="5"/>
      <c r="BY204" s="5"/>
      <c r="BZ204" s="5"/>
      <c r="CA204" s="6"/>
      <c r="CB204" s="4">
        <v>149</v>
      </c>
      <c r="CC204" s="5"/>
      <c r="CD204" s="5"/>
      <c r="CE204" s="5"/>
      <c r="CF204" s="5"/>
      <c r="CG204" s="6"/>
      <c r="CH204" s="4">
        <f>CH198</f>
        <v>122171</v>
      </c>
      <c r="CI204" s="5"/>
      <c r="CJ204" s="5"/>
      <c r="CK204" s="5"/>
      <c r="CL204" s="6"/>
      <c r="CM204" s="4">
        <v>94</v>
      </c>
      <c r="CN204" s="5"/>
      <c r="CO204" s="5"/>
      <c r="CP204" s="5"/>
      <c r="CQ204" s="5"/>
      <c r="CR204" s="5"/>
      <c r="CS204" s="5"/>
      <c r="CT204" s="5"/>
      <c r="CU204" s="5"/>
      <c r="CV204" s="6"/>
    </row>
    <row r="205" spans="2:100" ht="12.95" customHeight="1" x14ac:dyDescent="0.25">
      <c r="B205" s="8" t="s">
        <v>254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10"/>
      <c r="BH205" s="4">
        <v>16294</v>
      </c>
      <c r="BI205" s="5"/>
      <c r="BJ205" s="5"/>
      <c r="BK205" s="5"/>
      <c r="BL205" s="5"/>
      <c r="BM205" s="6"/>
      <c r="BN205" s="4">
        <v>16175</v>
      </c>
      <c r="BO205" s="5"/>
      <c r="BP205" s="5"/>
      <c r="BQ205" s="5"/>
      <c r="BR205" s="5"/>
      <c r="BS205" s="5"/>
      <c r="BT205" s="6"/>
      <c r="BU205" s="4">
        <v>119</v>
      </c>
      <c r="BV205" s="5"/>
      <c r="BW205" s="5"/>
      <c r="BX205" s="5"/>
      <c r="BY205" s="5"/>
      <c r="BZ205" s="5"/>
      <c r="CA205" s="6"/>
      <c r="CB205" s="4">
        <v>119</v>
      </c>
      <c r="CC205" s="5"/>
      <c r="CD205" s="5"/>
      <c r="CE205" s="5"/>
      <c r="CF205" s="5"/>
      <c r="CG205" s="6"/>
      <c r="CH205" s="4">
        <v>0</v>
      </c>
      <c r="CI205" s="5"/>
      <c r="CJ205" s="5"/>
      <c r="CK205" s="5"/>
      <c r="CL205" s="6"/>
      <c r="CM205" s="4">
        <v>0</v>
      </c>
      <c r="CN205" s="5"/>
      <c r="CO205" s="5"/>
      <c r="CP205" s="5"/>
      <c r="CQ205" s="5"/>
      <c r="CR205" s="5"/>
      <c r="CS205" s="5"/>
      <c r="CT205" s="5"/>
      <c r="CU205" s="5"/>
      <c r="CV205" s="6"/>
    </row>
    <row r="206" spans="2:100" ht="12.95" customHeight="1" x14ac:dyDescent="0.25">
      <c r="B206" s="8" t="s">
        <v>255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10"/>
      <c r="BH206" s="4">
        <v>100707</v>
      </c>
      <c r="BI206" s="5"/>
      <c r="BJ206" s="5"/>
      <c r="BK206" s="5"/>
      <c r="BL206" s="5"/>
      <c r="BM206" s="6"/>
      <c r="BN206" s="4">
        <v>36394</v>
      </c>
      <c r="BO206" s="5"/>
      <c r="BP206" s="5"/>
      <c r="BQ206" s="5"/>
      <c r="BR206" s="5"/>
      <c r="BS206" s="5"/>
      <c r="BT206" s="6"/>
      <c r="BU206" s="4">
        <v>1906</v>
      </c>
      <c r="BV206" s="5"/>
      <c r="BW206" s="5"/>
      <c r="BX206" s="5"/>
      <c r="BY206" s="5"/>
      <c r="BZ206" s="5"/>
      <c r="CA206" s="6"/>
      <c r="CB206" s="4">
        <v>268</v>
      </c>
      <c r="CC206" s="5"/>
      <c r="CD206" s="5"/>
      <c r="CE206" s="5"/>
      <c r="CF206" s="5"/>
      <c r="CG206" s="6"/>
      <c r="CH206" s="4">
        <f>CH198</f>
        <v>122171</v>
      </c>
      <c r="CI206" s="5"/>
      <c r="CJ206" s="5"/>
      <c r="CK206" s="5"/>
      <c r="CL206" s="6"/>
      <c r="CM206" s="4">
        <v>94</v>
      </c>
      <c r="CN206" s="5"/>
      <c r="CO206" s="5"/>
      <c r="CP206" s="5"/>
      <c r="CQ206" s="5"/>
      <c r="CR206" s="5"/>
      <c r="CS206" s="5"/>
      <c r="CT206" s="5"/>
      <c r="CU206" s="5"/>
      <c r="CV206" s="6"/>
    </row>
    <row r="207" spans="2:100" ht="12.95" customHeight="1" x14ac:dyDescent="0.25">
      <c r="B207" s="8" t="s">
        <v>256</v>
      </c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10"/>
      <c r="BH207" s="4">
        <v>1139</v>
      </c>
      <c r="BI207" s="5"/>
      <c r="BJ207" s="5"/>
      <c r="BK207" s="5"/>
      <c r="BL207" s="5"/>
      <c r="BM207" s="6"/>
      <c r="BN207" s="4">
        <v>0</v>
      </c>
      <c r="BO207" s="5"/>
      <c r="BP207" s="5"/>
      <c r="BQ207" s="5"/>
      <c r="BR207" s="5"/>
      <c r="BS207" s="5"/>
      <c r="BT207" s="6"/>
      <c r="BU207" s="4">
        <v>0</v>
      </c>
      <c r="BV207" s="5"/>
      <c r="BW207" s="5"/>
      <c r="BX207" s="5"/>
      <c r="BY207" s="5"/>
      <c r="BZ207" s="5"/>
      <c r="CA207" s="6"/>
      <c r="CB207" s="4">
        <v>0</v>
      </c>
      <c r="CC207" s="5"/>
      <c r="CD207" s="5"/>
      <c r="CE207" s="5"/>
      <c r="CF207" s="5"/>
      <c r="CG207" s="6"/>
      <c r="CH207" s="4">
        <v>0</v>
      </c>
      <c r="CI207" s="5"/>
      <c r="CJ207" s="5"/>
      <c r="CK207" s="5"/>
      <c r="CL207" s="6"/>
      <c r="CM207" s="4">
        <v>0</v>
      </c>
      <c r="CN207" s="5"/>
      <c r="CO207" s="5"/>
      <c r="CP207" s="5"/>
      <c r="CQ207" s="5"/>
      <c r="CR207" s="5"/>
      <c r="CS207" s="5"/>
      <c r="CT207" s="5"/>
      <c r="CU207" s="5"/>
      <c r="CV207" s="6"/>
    </row>
    <row r="208" spans="2:100" ht="12.95" customHeight="1" x14ac:dyDescent="0.25">
      <c r="B208" s="8" t="s">
        <v>257</v>
      </c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10"/>
      <c r="BH208" s="4">
        <v>35187</v>
      </c>
      <c r="BI208" s="5"/>
      <c r="BJ208" s="5"/>
      <c r="BK208" s="5"/>
      <c r="BL208" s="5"/>
      <c r="BM208" s="6"/>
      <c r="BN208" s="4">
        <v>0</v>
      </c>
      <c r="BO208" s="5"/>
      <c r="BP208" s="5"/>
      <c r="BQ208" s="5"/>
      <c r="BR208" s="5"/>
      <c r="BS208" s="5"/>
      <c r="BT208" s="6"/>
      <c r="BU208" s="4">
        <v>0</v>
      </c>
      <c r="BV208" s="5"/>
      <c r="BW208" s="5"/>
      <c r="BX208" s="5"/>
      <c r="BY208" s="5"/>
      <c r="BZ208" s="5"/>
      <c r="CA208" s="6"/>
      <c r="CB208" s="4">
        <v>0</v>
      </c>
      <c r="CC208" s="5"/>
      <c r="CD208" s="5"/>
      <c r="CE208" s="5"/>
      <c r="CF208" s="5"/>
      <c r="CG208" s="6"/>
      <c r="CH208" s="4">
        <v>0</v>
      </c>
      <c r="CI208" s="5"/>
      <c r="CJ208" s="5"/>
      <c r="CK208" s="5"/>
      <c r="CL208" s="6"/>
      <c r="CM208" s="4">
        <v>0</v>
      </c>
      <c r="CN208" s="5"/>
      <c r="CO208" s="5"/>
      <c r="CP208" s="5"/>
      <c r="CQ208" s="5"/>
      <c r="CR208" s="5"/>
      <c r="CS208" s="5"/>
      <c r="CT208" s="5"/>
      <c r="CU208" s="5"/>
      <c r="CV208" s="6"/>
    </row>
    <row r="209" spans="2:102" ht="12.95" customHeight="1" x14ac:dyDescent="0.25">
      <c r="B209" s="8" t="s">
        <v>258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10"/>
      <c r="BH209" s="4">
        <v>8544</v>
      </c>
      <c r="BI209" s="5"/>
      <c r="BJ209" s="5"/>
      <c r="BK209" s="5"/>
      <c r="BL209" s="5"/>
      <c r="BM209" s="6"/>
      <c r="BN209" s="4">
        <v>0</v>
      </c>
      <c r="BO209" s="5"/>
      <c r="BP209" s="5"/>
      <c r="BQ209" s="5"/>
      <c r="BR209" s="5"/>
      <c r="BS209" s="5"/>
      <c r="BT209" s="6"/>
      <c r="BU209" s="4">
        <v>0</v>
      </c>
      <c r="BV209" s="5"/>
      <c r="BW209" s="5"/>
      <c r="BX209" s="5"/>
      <c r="BY209" s="5"/>
      <c r="BZ209" s="5"/>
      <c r="CA209" s="6"/>
      <c r="CB209" s="4">
        <v>0</v>
      </c>
      <c r="CC209" s="5"/>
      <c r="CD209" s="5"/>
      <c r="CE209" s="5"/>
      <c r="CF209" s="5"/>
      <c r="CG209" s="6"/>
      <c r="CH209" s="4">
        <v>0</v>
      </c>
      <c r="CI209" s="5"/>
      <c r="CJ209" s="5"/>
      <c r="CK209" s="5"/>
      <c r="CL209" s="6"/>
      <c r="CM209" s="4">
        <v>0</v>
      </c>
      <c r="CN209" s="5"/>
      <c r="CO209" s="5"/>
      <c r="CP209" s="5"/>
      <c r="CQ209" s="5"/>
      <c r="CR209" s="5"/>
      <c r="CS209" s="5"/>
      <c r="CT209" s="5"/>
      <c r="CU209" s="5"/>
      <c r="CV209" s="6"/>
    </row>
    <row r="210" spans="2:102" ht="12.95" customHeight="1" x14ac:dyDescent="0.25">
      <c r="B210" s="8" t="s">
        <v>259</v>
      </c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10"/>
      <c r="BH210" s="4">
        <v>490</v>
      </c>
      <c r="BI210" s="5"/>
      <c r="BJ210" s="5"/>
      <c r="BK210" s="5"/>
      <c r="BL210" s="5"/>
      <c r="BM210" s="6"/>
      <c r="BN210" s="4">
        <v>0</v>
      </c>
      <c r="BO210" s="5"/>
      <c r="BP210" s="5"/>
      <c r="BQ210" s="5"/>
      <c r="BR210" s="5"/>
      <c r="BS210" s="5"/>
      <c r="BT210" s="6"/>
      <c r="BU210" s="4">
        <v>0</v>
      </c>
      <c r="BV210" s="5"/>
      <c r="BW210" s="5"/>
      <c r="BX210" s="5"/>
      <c r="BY210" s="5"/>
      <c r="BZ210" s="5"/>
      <c r="CA210" s="6"/>
      <c r="CB210" s="4">
        <v>0</v>
      </c>
      <c r="CC210" s="5"/>
      <c r="CD210" s="5"/>
      <c r="CE210" s="5"/>
      <c r="CF210" s="5"/>
      <c r="CG210" s="6"/>
      <c r="CH210" s="4">
        <v>0</v>
      </c>
      <c r="CI210" s="5"/>
      <c r="CJ210" s="5"/>
      <c r="CK210" s="5"/>
      <c r="CL210" s="6"/>
      <c r="CM210" s="4">
        <v>0</v>
      </c>
      <c r="CN210" s="5"/>
      <c r="CO210" s="5"/>
      <c r="CP210" s="5"/>
      <c r="CQ210" s="5"/>
      <c r="CR210" s="5"/>
      <c r="CS210" s="5"/>
      <c r="CT210" s="5"/>
      <c r="CU210" s="5"/>
      <c r="CV210" s="6"/>
    </row>
    <row r="211" spans="2:102" ht="12.95" customHeight="1" x14ac:dyDescent="0.25">
      <c r="B211" s="8" t="s">
        <v>253</v>
      </c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10"/>
      <c r="BH211" s="4">
        <v>146066</v>
      </c>
      <c r="BI211" s="5"/>
      <c r="BJ211" s="5"/>
      <c r="BK211" s="5"/>
      <c r="BL211" s="5"/>
      <c r="BM211" s="6"/>
      <c r="BN211" s="4">
        <v>36394</v>
      </c>
      <c r="BO211" s="5"/>
      <c r="BP211" s="5"/>
      <c r="BQ211" s="5"/>
      <c r="BR211" s="5"/>
      <c r="BS211" s="5"/>
      <c r="BT211" s="6"/>
      <c r="BU211" s="4">
        <v>1906</v>
      </c>
      <c r="BV211" s="5"/>
      <c r="BW211" s="5"/>
      <c r="BX211" s="5"/>
      <c r="BY211" s="5"/>
      <c r="BZ211" s="5"/>
      <c r="CA211" s="6"/>
      <c r="CB211" s="4">
        <v>268</v>
      </c>
      <c r="CC211" s="5"/>
      <c r="CD211" s="5"/>
      <c r="CE211" s="5"/>
      <c r="CF211" s="5"/>
      <c r="CG211" s="6"/>
      <c r="CH211" s="4">
        <f>CH198</f>
        <v>122171</v>
      </c>
      <c r="CI211" s="5"/>
      <c r="CJ211" s="5"/>
      <c r="CK211" s="5"/>
      <c r="CL211" s="6"/>
      <c r="CM211" s="4">
        <v>94</v>
      </c>
      <c r="CN211" s="5"/>
      <c r="CO211" s="5"/>
      <c r="CP211" s="5"/>
      <c r="CQ211" s="5"/>
      <c r="CR211" s="5"/>
      <c r="CS211" s="5"/>
      <c r="CT211" s="5"/>
      <c r="CU211" s="5"/>
      <c r="CV211" s="6"/>
    </row>
    <row r="212" spans="2:102" ht="12.95" customHeight="1" x14ac:dyDescent="0.25">
      <c r="B212" s="8" t="s">
        <v>260</v>
      </c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10"/>
      <c r="BH212" s="4">
        <v>1256</v>
      </c>
      <c r="BI212" s="5"/>
      <c r="BJ212" s="5"/>
      <c r="BK212" s="5"/>
      <c r="BL212" s="5"/>
      <c r="BM212" s="6"/>
      <c r="BN212" s="4">
        <v>0</v>
      </c>
      <c r="BO212" s="5"/>
      <c r="BP212" s="5"/>
      <c r="BQ212" s="5"/>
      <c r="BR212" s="5"/>
      <c r="BS212" s="5"/>
      <c r="BT212" s="6"/>
      <c r="BU212" s="4">
        <v>0</v>
      </c>
      <c r="BV212" s="5"/>
      <c r="BW212" s="5"/>
      <c r="BX212" s="5"/>
      <c r="BY212" s="5"/>
      <c r="BZ212" s="5"/>
      <c r="CA212" s="6"/>
      <c r="CB212" s="4">
        <v>0</v>
      </c>
      <c r="CC212" s="5"/>
      <c r="CD212" s="5"/>
      <c r="CE212" s="5"/>
      <c r="CF212" s="5"/>
      <c r="CG212" s="6"/>
      <c r="CH212" s="4">
        <v>0</v>
      </c>
      <c r="CI212" s="5"/>
      <c r="CJ212" s="5"/>
      <c r="CK212" s="5"/>
      <c r="CL212" s="6"/>
      <c r="CM212" s="4">
        <v>0</v>
      </c>
      <c r="CN212" s="5"/>
      <c r="CO212" s="5"/>
      <c r="CP212" s="5"/>
      <c r="CQ212" s="5"/>
      <c r="CR212" s="5"/>
      <c r="CS212" s="5"/>
      <c r="CT212" s="5"/>
      <c r="CU212" s="5"/>
      <c r="CV212" s="6"/>
    </row>
    <row r="213" spans="2:102" ht="12.95" customHeight="1" x14ac:dyDescent="0.25">
      <c r="B213" s="8" t="s">
        <v>261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10"/>
      <c r="BH213" s="4">
        <v>237</v>
      </c>
      <c r="BI213" s="5"/>
      <c r="BJ213" s="5"/>
      <c r="BK213" s="5"/>
      <c r="BL213" s="5"/>
      <c r="BM213" s="6"/>
      <c r="BN213" s="4">
        <v>0</v>
      </c>
      <c r="BO213" s="5"/>
      <c r="BP213" s="5"/>
      <c r="BQ213" s="5"/>
      <c r="BR213" s="5"/>
      <c r="BS213" s="5"/>
      <c r="BT213" s="6"/>
      <c r="BU213" s="4">
        <v>0</v>
      </c>
      <c r="BV213" s="5"/>
      <c r="BW213" s="5"/>
      <c r="BX213" s="5"/>
      <c r="BY213" s="5"/>
      <c r="BZ213" s="5"/>
      <c r="CA213" s="6"/>
      <c r="CB213" s="4">
        <v>0</v>
      </c>
      <c r="CC213" s="5"/>
      <c r="CD213" s="5"/>
      <c r="CE213" s="5"/>
      <c r="CF213" s="5"/>
      <c r="CG213" s="6"/>
      <c r="CH213" s="4">
        <v>0</v>
      </c>
      <c r="CI213" s="5"/>
      <c r="CJ213" s="5"/>
      <c r="CK213" s="5"/>
      <c r="CL213" s="6"/>
      <c r="CM213" s="4">
        <v>0</v>
      </c>
      <c r="CN213" s="5"/>
      <c r="CO213" s="5"/>
      <c r="CP213" s="5"/>
      <c r="CQ213" s="5"/>
      <c r="CR213" s="5"/>
      <c r="CS213" s="5"/>
      <c r="CT213" s="5"/>
      <c r="CU213" s="5"/>
      <c r="CV213" s="6"/>
    </row>
    <row r="214" spans="2:102" ht="12.95" customHeight="1" x14ac:dyDescent="0.25">
      <c r="B214" s="8" t="s">
        <v>262</v>
      </c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10"/>
      <c r="BH214" s="4">
        <v>4695</v>
      </c>
      <c r="BI214" s="5"/>
      <c r="BJ214" s="5"/>
      <c r="BK214" s="5"/>
      <c r="BL214" s="5"/>
      <c r="BM214" s="6"/>
      <c r="BN214" s="4">
        <v>0</v>
      </c>
      <c r="BO214" s="5"/>
      <c r="BP214" s="5"/>
      <c r="BQ214" s="5"/>
      <c r="BR214" s="5"/>
      <c r="BS214" s="5"/>
      <c r="BT214" s="6"/>
      <c r="BU214" s="4">
        <v>0</v>
      </c>
      <c r="BV214" s="5"/>
      <c r="BW214" s="5"/>
      <c r="BX214" s="5"/>
      <c r="BY214" s="5"/>
      <c r="BZ214" s="5"/>
      <c r="CA214" s="6"/>
      <c r="CB214" s="4">
        <v>0</v>
      </c>
      <c r="CC214" s="5"/>
      <c r="CD214" s="5"/>
      <c r="CE214" s="5"/>
      <c r="CF214" s="5"/>
      <c r="CG214" s="6"/>
      <c r="CH214" s="4">
        <v>0</v>
      </c>
      <c r="CI214" s="5"/>
      <c r="CJ214" s="5"/>
      <c r="CK214" s="5"/>
      <c r="CL214" s="6"/>
      <c r="CM214" s="4">
        <v>0</v>
      </c>
      <c r="CN214" s="5"/>
      <c r="CO214" s="5"/>
      <c r="CP214" s="5"/>
      <c r="CQ214" s="5"/>
      <c r="CR214" s="5"/>
      <c r="CS214" s="5"/>
      <c r="CT214" s="5"/>
      <c r="CU214" s="5"/>
      <c r="CV214" s="6"/>
    </row>
    <row r="215" spans="2:102" ht="12.95" customHeight="1" x14ac:dyDescent="0.25">
      <c r="B215" s="8" t="s">
        <v>253</v>
      </c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10"/>
      <c r="BH215" s="4">
        <v>152254</v>
      </c>
      <c r="BI215" s="5"/>
      <c r="BJ215" s="5"/>
      <c r="BK215" s="5"/>
      <c r="BL215" s="5"/>
      <c r="BM215" s="6"/>
      <c r="BN215" s="4">
        <v>0</v>
      </c>
      <c r="BO215" s="5"/>
      <c r="BP215" s="5"/>
      <c r="BQ215" s="5"/>
      <c r="BR215" s="5"/>
      <c r="BS215" s="5"/>
      <c r="BT215" s="6"/>
      <c r="BU215" s="4">
        <v>0</v>
      </c>
      <c r="BV215" s="5"/>
      <c r="BW215" s="5"/>
      <c r="BX215" s="5"/>
      <c r="BY215" s="5"/>
      <c r="BZ215" s="5"/>
      <c r="CA215" s="6"/>
      <c r="CB215" s="4">
        <v>0</v>
      </c>
      <c r="CC215" s="5"/>
      <c r="CD215" s="5"/>
      <c r="CE215" s="5"/>
      <c r="CF215" s="5"/>
      <c r="CG215" s="6"/>
      <c r="CH215" s="4">
        <v>0</v>
      </c>
      <c r="CI215" s="5"/>
      <c r="CJ215" s="5"/>
      <c r="CK215" s="5"/>
      <c r="CL215" s="6"/>
      <c r="CM215" s="4">
        <v>0</v>
      </c>
      <c r="CN215" s="5"/>
      <c r="CO215" s="5"/>
      <c r="CP215" s="5"/>
      <c r="CQ215" s="5"/>
      <c r="CR215" s="5"/>
      <c r="CS215" s="5"/>
      <c r="CT215" s="5"/>
      <c r="CU215" s="5"/>
      <c r="CV215" s="6"/>
    </row>
    <row r="216" spans="2:102" ht="12.95" customHeight="1" x14ac:dyDescent="0.25">
      <c r="B216" s="8" t="s">
        <v>263</v>
      </c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10"/>
      <c r="BH216" s="4">
        <v>16294</v>
      </c>
      <c r="BI216" s="5"/>
      <c r="BJ216" s="5"/>
      <c r="BK216" s="5"/>
      <c r="BL216" s="5"/>
      <c r="BM216" s="6"/>
      <c r="BN216" s="4">
        <v>16175</v>
      </c>
      <c r="BO216" s="5"/>
      <c r="BP216" s="5"/>
      <c r="BQ216" s="5"/>
      <c r="BR216" s="5"/>
      <c r="BS216" s="5"/>
      <c r="BT216" s="6"/>
      <c r="BU216" s="4">
        <v>119</v>
      </c>
      <c r="BV216" s="5"/>
      <c r="BW216" s="5"/>
      <c r="BX216" s="5"/>
      <c r="BY216" s="5"/>
      <c r="BZ216" s="5"/>
      <c r="CA216" s="6"/>
      <c r="CB216" s="4">
        <v>119</v>
      </c>
      <c r="CC216" s="5"/>
      <c r="CD216" s="5"/>
      <c r="CE216" s="5"/>
      <c r="CF216" s="5"/>
      <c r="CG216" s="6"/>
      <c r="CH216" s="4">
        <v>0</v>
      </c>
      <c r="CI216" s="5"/>
      <c r="CJ216" s="5"/>
      <c r="CK216" s="5"/>
      <c r="CL216" s="6"/>
      <c r="CM216" s="4">
        <v>0</v>
      </c>
      <c r="CN216" s="5"/>
      <c r="CO216" s="5"/>
      <c r="CP216" s="5"/>
      <c r="CQ216" s="5"/>
      <c r="CR216" s="5"/>
      <c r="CS216" s="5"/>
      <c r="CT216" s="5"/>
      <c r="CU216" s="5"/>
      <c r="CV216" s="6"/>
    </row>
    <row r="217" spans="2:102" ht="12.95" customHeight="1" x14ac:dyDescent="0.25">
      <c r="B217" s="8" t="s">
        <v>253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10"/>
      <c r="BH217" s="4">
        <v>168548</v>
      </c>
      <c r="BI217" s="5"/>
      <c r="BJ217" s="5"/>
      <c r="BK217" s="5"/>
      <c r="BL217" s="5"/>
      <c r="BM217" s="6"/>
      <c r="BN217" s="4">
        <v>52569</v>
      </c>
      <c r="BO217" s="5"/>
      <c r="BP217" s="5"/>
      <c r="BQ217" s="5"/>
      <c r="BR217" s="5"/>
      <c r="BS217" s="5"/>
      <c r="BT217" s="6"/>
      <c r="BU217" s="4">
        <v>2025</v>
      </c>
      <c r="BV217" s="5"/>
      <c r="BW217" s="5"/>
      <c r="BX217" s="5"/>
      <c r="BY217" s="5"/>
      <c r="BZ217" s="5"/>
      <c r="CA217" s="6"/>
      <c r="CB217" s="4">
        <v>387</v>
      </c>
      <c r="CC217" s="5"/>
      <c r="CD217" s="5"/>
      <c r="CE217" s="5"/>
      <c r="CF217" s="5"/>
      <c r="CG217" s="6"/>
      <c r="CH217" s="4">
        <f>CH211</f>
        <v>122171</v>
      </c>
      <c r="CI217" s="5"/>
      <c r="CJ217" s="5"/>
      <c r="CK217" s="5"/>
      <c r="CL217" s="6"/>
      <c r="CM217" s="4">
        <v>94</v>
      </c>
      <c r="CN217" s="5"/>
      <c r="CO217" s="5"/>
      <c r="CP217" s="5"/>
      <c r="CQ217" s="5"/>
      <c r="CR217" s="5"/>
      <c r="CS217" s="5"/>
      <c r="CT217" s="5"/>
      <c r="CU217" s="5"/>
      <c r="CV217" s="6"/>
    </row>
    <row r="218" spans="2:102" ht="12.95" customHeight="1" x14ac:dyDescent="0.25">
      <c r="B218" s="8" t="s">
        <v>264</v>
      </c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10"/>
      <c r="BH218" s="11">
        <f>BH217</f>
        <v>168548</v>
      </c>
      <c r="BI218" s="12"/>
      <c r="BJ218" s="12"/>
      <c r="BK218" s="12"/>
      <c r="BL218" s="12"/>
      <c r="BM218" s="13"/>
      <c r="BN218" s="4">
        <v>0</v>
      </c>
      <c r="BO218" s="5"/>
      <c r="BP218" s="5"/>
      <c r="BQ218" s="5"/>
      <c r="BR218" s="5"/>
      <c r="BS218" s="5"/>
      <c r="BT218" s="6"/>
      <c r="BU218" s="4">
        <v>0</v>
      </c>
      <c r="BV218" s="5"/>
      <c r="BW218" s="5"/>
      <c r="BX218" s="5"/>
      <c r="BY218" s="5"/>
      <c r="BZ218" s="5"/>
      <c r="CA218" s="6"/>
      <c r="CB218" s="4">
        <v>0</v>
      </c>
      <c r="CC218" s="5"/>
      <c r="CD218" s="5"/>
      <c r="CE218" s="5"/>
      <c r="CF218" s="5"/>
      <c r="CG218" s="6"/>
      <c r="CH218" s="4">
        <v>0</v>
      </c>
      <c r="CI218" s="5"/>
      <c r="CJ218" s="5"/>
      <c r="CK218" s="5"/>
      <c r="CL218" s="6"/>
      <c r="CM218" s="4">
        <v>0</v>
      </c>
      <c r="CN218" s="5"/>
      <c r="CO218" s="5"/>
      <c r="CP218" s="5"/>
      <c r="CQ218" s="5"/>
      <c r="CR218" s="5"/>
      <c r="CS218" s="5"/>
      <c r="CT218" s="5"/>
      <c r="CU218" s="5"/>
      <c r="CV218" s="6"/>
      <c r="CX218" s="2">
        <f>BH218</f>
        <v>168548</v>
      </c>
    </row>
    <row r="219" spans="2:102" ht="12.95" customHeight="1" x14ac:dyDescent="0.25">
      <c r="B219" s="8" t="s">
        <v>271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10"/>
      <c r="BH219" s="11">
        <f>CX219</f>
        <v>122000.62</v>
      </c>
      <c r="BI219" s="12"/>
      <c r="BJ219" s="12"/>
      <c r="BK219" s="12"/>
      <c r="BL219" s="12"/>
      <c r="BM219" s="13"/>
      <c r="BN219" s="4">
        <v>0</v>
      </c>
      <c r="BO219" s="5"/>
      <c r="BP219" s="5"/>
      <c r="BQ219" s="5"/>
      <c r="BR219" s="5"/>
      <c r="BS219" s="5"/>
      <c r="BT219" s="6"/>
      <c r="BU219" s="4">
        <v>0</v>
      </c>
      <c r="BV219" s="5"/>
      <c r="BW219" s="5"/>
      <c r="BX219" s="5"/>
      <c r="BY219" s="5"/>
      <c r="BZ219" s="5"/>
      <c r="CA219" s="6"/>
      <c r="CB219" s="4">
        <v>0</v>
      </c>
      <c r="CC219" s="5"/>
      <c r="CD219" s="5"/>
      <c r="CE219" s="5"/>
      <c r="CF219" s="5"/>
      <c r="CG219" s="6"/>
      <c r="CH219" s="4">
        <v>0</v>
      </c>
      <c r="CI219" s="5"/>
      <c r="CJ219" s="5"/>
      <c r="CK219" s="5"/>
      <c r="CL219" s="6"/>
      <c r="CM219" s="4">
        <v>0</v>
      </c>
      <c r="CN219" s="5"/>
      <c r="CO219" s="5"/>
      <c r="CP219" s="5"/>
      <c r="CQ219" s="5"/>
      <c r="CR219" s="5"/>
      <c r="CS219" s="5"/>
      <c r="CT219" s="5"/>
      <c r="CU219" s="5"/>
      <c r="CV219" s="6"/>
      <c r="CX219" s="3">
        <f>SUM(CL151:CV158)+SUM(CL163:CV194)</f>
        <v>122000.62</v>
      </c>
    </row>
    <row r="220" spans="2:102" ht="12.95" customHeight="1" x14ac:dyDescent="0.25">
      <c r="B220" s="8" t="s">
        <v>265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10"/>
      <c r="BH220" s="11">
        <f>BH218+BH219</f>
        <v>290548.62</v>
      </c>
      <c r="BI220" s="12"/>
      <c r="BJ220" s="12"/>
      <c r="BK220" s="12"/>
      <c r="BL220" s="12"/>
      <c r="BM220" s="13"/>
      <c r="BN220" s="4">
        <v>0</v>
      </c>
      <c r="BO220" s="5"/>
      <c r="BP220" s="5"/>
      <c r="BQ220" s="5"/>
      <c r="BR220" s="5"/>
      <c r="BS220" s="5"/>
      <c r="BT220" s="6"/>
      <c r="BU220" s="4">
        <v>0</v>
      </c>
      <c r="BV220" s="5"/>
      <c r="BW220" s="5"/>
      <c r="BX220" s="5"/>
      <c r="BY220" s="5"/>
      <c r="BZ220" s="5"/>
      <c r="CA220" s="6"/>
      <c r="CB220" s="4">
        <v>0</v>
      </c>
      <c r="CC220" s="5"/>
      <c r="CD220" s="5"/>
      <c r="CE220" s="5"/>
      <c r="CF220" s="5"/>
      <c r="CG220" s="6"/>
      <c r="CH220" s="4">
        <v>0</v>
      </c>
      <c r="CI220" s="5"/>
      <c r="CJ220" s="5"/>
      <c r="CK220" s="5"/>
      <c r="CL220" s="6"/>
      <c r="CM220" s="4">
        <v>0</v>
      </c>
      <c r="CN220" s="5"/>
      <c r="CO220" s="5"/>
      <c r="CP220" s="5"/>
      <c r="CQ220" s="5"/>
      <c r="CR220" s="5"/>
      <c r="CS220" s="5"/>
      <c r="CT220" s="5"/>
      <c r="CU220" s="5"/>
      <c r="CV220" s="6"/>
      <c r="CX220" s="3">
        <f>CX219+CX218</f>
        <v>290548.62</v>
      </c>
    </row>
    <row r="221" spans="2:102" ht="12.95" customHeight="1" x14ac:dyDescent="0.25">
      <c r="B221" s="8" t="s">
        <v>266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10"/>
      <c r="BH221" s="11">
        <f>BH220</f>
        <v>290548.62</v>
      </c>
      <c r="BI221" s="12"/>
      <c r="BJ221" s="12"/>
      <c r="BK221" s="12"/>
      <c r="BL221" s="12"/>
      <c r="BM221" s="13"/>
      <c r="BN221" s="4">
        <v>0</v>
      </c>
      <c r="BO221" s="5"/>
      <c r="BP221" s="5"/>
      <c r="BQ221" s="5"/>
      <c r="BR221" s="5"/>
      <c r="BS221" s="5"/>
      <c r="BT221" s="6"/>
      <c r="BU221" s="4">
        <v>0</v>
      </c>
      <c r="BV221" s="5"/>
      <c r="BW221" s="5"/>
      <c r="BX221" s="5"/>
      <c r="BY221" s="5"/>
      <c r="BZ221" s="5"/>
      <c r="CA221" s="6"/>
      <c r="CB221" s="4">
        <v>0</v>
      </c>
      <c r="CC221" s="5"/>
      <c r="CD221" s="5"/>
      <c r="CE221" s="5"/>
      <c r="CF221" s="5"/>
      <c r="CG221" s="6"/>
      <c r="CH221" s="4">
        <v>0</v>
      </c>
      <c r="CI221" s="5"/>
      <c r="CJ221" s="5"/>
      <c r="CK221" s="5"/>
      <c r="CL221" s="6"/>
      <c r="CM221" s="4">
        <v>94</v>
      </c>
      <c r="CN221" s="5"/>
      <c r="CO221" s="5"/>
      <c r="CP221" s="5"/>
      <c r="CQ221" s="5"/>
      <c r="CR221" s="5"/>
      <c r="CS221" s="5"/>
      <c r="CT221" s="5"/>
      <c r="CU221" s="5"/>
      <c r="CV221" s="6"/>
      <c r="CX221" s="3">
        <f>CX218+CX219</f>
        <v>290548.62</v>
      </c>
    </row>
    <row r="222" spans="2:102" ht="248.25" customHeight="1" x14ac:dyDescent="0.25"/>
    <row r="223" spans="2:102" ht="12.95" customHeight="1" x14ac:dyDescent="0.25">
      <c r="AV223" s="7" t="s">
        <v>46</v>
      </c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Y223" s="7" t="s">
        <v>267</v>
      </c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</row>
  </sheetData>
  <mergeCells count="1173">
    <mergeCell ref="B1:CV1"/>
    <mergeCell ref="B2:CV3"/>
    <mergeCell ref="B4:X5"/>
    <mergeCell ref="Y4:BP4"/>
    <mergeCell ref="BQ4:CH5"/>
    <mergeCell ref="CI4:CV4"/>
    <mergeCell ref="D15:F15"/>
    <mergeCell ref="J15:AJ15"/>
    <mergeCell ref="AK15:AM15"/>
    <mergeCell ref="BP16:BQ16"/>
    <mergeCell ref="BR16:BU16"/>
    <mergeCell ref="BX16:CO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B6:X6"/>
    <mergeCell ref="BQ6:CH6"/>
    <mergeCell ref="C8:AM8"/>
    <mergeCell ref="BQ8:CU8"/>
    <mergeCell ref="C10:AM10"/>
    <mergeCell ref="BQ10:CU10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P16:CT16"/>
    <mergeCell ref="C18:K18"/>
    <mergeCell ref="O18:BP18"/>
    <mergeCell ref="C19:N19"/>
    <mergeCell ref="O19:BP19"/>
    <mergeCell ref="C20:K20"/>
    <mergeCell ref="O20:BP20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CF55:CJ55"/>
    <mergeCell ref="CK55:CN55"/>
    <mergeCell ref="B37:BI38"/>
    <mergeCell ref="CE38:CM38"/>
    <mergeCell ref="C39:L40"/>
    <mergeCell ref="BK39:CB39"/>
    <mergeCell ref="CE39:CM40"/>
    <mergeCell ref="Q41:CB41"/>
    <mergeCell ref="BZ53:CN53"/>
    <mergeCell ref="CO53:CV55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BZ56:CE57"/>
    <mergeCell ref="CF56:CJ56"/>
    <mergeCell ref="CK56:CN56"/>
    <mergeCell ref="CO56:CV57"/>
    <mergeCell ref="BM57:BS57"/>
    <mergeCell ref="BT57:BY57"/>
    <mergeCell ref="CF57:CJ57"/>
    <mergeCell ref="CK57:CN57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M61:BS61"/>
    <mergeCell ref="BT61:BY61"/>
    <mergeCell ref="BZ61:CE62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M65:BS65"/>
    <mergeCell ref="BT65:BY65"/>
    <mergeCell ref="BZ65:CE66"/>
    <mergeCell ref="CF65:CJ65"/>
    <mergeCell ref="CK65:CN65"/>
    <mergeCell ref="CO65:CV66"/>
    <mergeCell ref="BM66:BS66"/>
    <mergeCell ref="BT66:BY66"/>
    <mergeCell ref="CF66:CJ66"/>
    <mergeCell ref="CK66:CN66"/>
    <mergeCell ref="B65:E66"/>
    <mergeCell ref="F65:O66"/>
    <mergeCell ref="P65:BB66"/>
    <mergeCell ref="BC65:BF66"/>
    <mergeCell ref="BG65:BH66"/>
    <mergeCell ref="BI65:BL66"/>
    <mergeCell ref="BM63:BS63"/>
    <mergeCell ref="BT63:BY63"/>
    <mergeCell ref="BZ63:CE64"/>
    <mergeCell ref="CF63:CJ63"/>
    <mergeCell ref="CK63:CN63"/>
    <mergeCell ref="CO63:CV64"/>
    <mergeCell ref="BM64:BS64"/>
    <mergeCell ref="BT64:BY64"/>
    <mergeCell ref="CF64:CJ64"/>
    <mergeCell ref="CK64:CN64"/>
    <mergeCell ref="B63:E64"/>
    <mergeCell ref="F63:O64"/>
    <mergeCell ref="P63:BB64"/>
    <mergeCell ref="BC63:BF64"/>
    <mergeCell ref="BG63:BH64"/>
    <mergeCell ref="BI63:BL64"/>
    <mergeCell ref="BM69:BS69"/>
    <mergeCell ref="BT69:BY69"/>
    <mergeCell ref="BZ69:CE70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B67:E68"/>
    <mergeCell ref="F67:O68"/>
    <mergeCell ref="P67:BB68"/>
    <mergeCell ref="BC67:BF68"/>
    <mergeCell ref="BG67:BH68"/>
    <mergeCell ref="BI67:BL68"/>
    <mergeCell ref="AV74:BK74"/>
    <mergeCell ref="BY74:CV74"/>
    <mergeCell ref="B76:E77"/>
    <mergeCell ref="F76:O77"/>
    <mergeCell ref="P76:BB77"/>
    <mergeCell ref="BC76:BF77"/>
    <mergeCell ref="BG76:BH77"/>
    <mergeCell ref="BI76:BL77"/>
    <mergeCell ref="BM76:BS76"/>
    <mergeCell ref="BT76:BY76"/>
    <mergeCell ref="BM71:BS71"/>
    <mergeCell ref="BT71:BY71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B71:E72"/>
    <mergeCell ref="F71:O72"/>
    <mergeCell ref="P71:BB72"/>
    <mergeCell ref="BC71:BF72"/>
    <mergeCell ref="BG71:BH72"/>
    <mergeCell ref="BI71:BL72"/>
    <mergeCell ref="BM78:BS78"/>
    <mergeCell ref="BT78:BY78"/>
    <mergeCell ref="BZ78:CE79"/>
    <mergeCell ref="CF78:CJ78"/>
    <mergeCell ref="CK78:CN78"/>
    <mergeCell ref="CO78:CV79"/>
    <mergeCell ref="BM79:BS79"/>
    <mergeCell ref="BT79:BY79"/>
    <mergeCell ref="CF79:CJ79"/>
    <mergeCell ref="CK79:CN79"/>
    <mergeCell ref="B78:E79"/>
    <mergeCell ref="F78:O79"/>
    <mergeCell ref="P78:BB79"/>
    <mergeCell ref="BC78:BF79"/>
    <mergeCell ref="BG78:BH79"/>
    <mergeCell ref="BI78:BL79"/>
    <mergeCell ref="BZ76:CE77"/>
    <mergeCell ref="CF76:CJ76"/>
    <mergeCell ref="CK76:CN76"/>
    <mergeCell ref="CO76:CV77"/>
    <mergeCell ref="BM77:BS77"/>
    <mergeCell ref="BT77:BY77"/>
    <mergeCell ref="CF77:CJ77"/>
    <mergeCell ref="CK77:CN77"/>
    <mergeCell ref="BM82:BS82"/>
    <mergeCell ref="BT82:BY82"/>
    <mergeCell ref="BZ82:CE83"/>
    <mergeCell ref="CF82:CJ82"/>
    <mergeCell ref="CK82:CN82"/>
    <mergeCell ref="CO82:CV83"/>
    <mergeCell ref="BM83:BS83"/>
    <mergeCell ref="BT83:BY83"/>
    <mergeCell ref="CF83:CJ83"/>
    <mergeCell ref="CK83:CN83"/>
    <mergeCell ref="B82:E83"/>
    <mergeCell ref="F82:O83"/>
    <mergeCell ref="P82:BB83"/>
    <mergeCell ref="BC82:BF83"/>
    <mergeCell ref="BG82:BH83"/>
    <mergeCell ref="BI82:BL83"/>
    <mergeCell ref="BM80:BS80"/>
    <mergeCell ref="BT80:BY80"/>
    <mergeCell ref="BZ80:CE81"/>
    <mergeCell ref="CF80:CJ80"/>
    <mergeCell ref="CK80:CN80"/>
    <mergeCell ref="CO80:CV81"/>
    <mergeCell ref="BM81:BS81"/>
    <mergeCell ref="BT81:BY81"/>
    <mergeCell ref="CF81:CJ81"/>
    <mergeCell ref="CK81:CN81"/>
    <mergeCell ref="B80:E81"/>
    <mergeCell ref="F80:O81"/>
    <mergeCell ref="P80:BB81"/>
    <mergeCell ref="BC80:BF81"/>
    <mergeCell ref="BG80:BH81"/>
    <mergeCell ref="BI80:BL81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B86:E87"/>
    <mergeCell ref="F86:O87"/>
    <mergeCell ref="P86:BB87"/>
    <mergeCell ref="BC86:BF87"/>
    <mergeCell ref="BG86:BH87"/>
    <mergeCell ref="BI86:BL87"/>
    <mergeCell ref="BM84:BS84"/>
    <mergeCell ref="BT84:BY84"/>
    <mergeCell ref="BZ84:CE85"/>
    <mergeCell ref="CF84:CJ84"/>
    <mergeCell ref="CK84:CN84"/>
    <mergeCell ref="CO84:CV85"/>
    <mergeCell ref="BM85:BS85"/>
    <mergeCell ref="BT85:BY85"/>
    <mergeCell ref="CF85:CJ85"/>
    <mergeCell ref="CK85:CN85"/>
    <mergeCell ref="B84:E85"/>
    <mergeCell ref="F84:O85"/>
    <mergeCell ref="P84:BB85"/>
    <mergeCell ref="BC84:BF85"/>
    <mergeCell ref="BG84:BH85"/>
    <mergeCell ref="BI84:BL85"/>
    <mergeCell ref="BM90:BS90"/>
    <mergeCell ref="BT90:BY90"/>
    <mergeCell ref="BZ90:CE91"/>
    <mergeCell ref="CF90:CJ90"/>
    <mergeCell ref="CK90:CN90"/>
    <mergeCell ref="CO90:CV91"/>
    <mergeCell ref="BM91:BS91"/>
    <mergeCell ref="BT91:BY91"/>
    <mergeCell ref="CF91:CJ91"/>
    <mergeCell ref="CK91:CN91"/>
    <mergeCell ref="B90:E91"/>
    <mergeCell ref="F90:O91"/>
    <mergeCell ref="P90:BB91"/>
    <mergeCell ref="BC90:BF91"/>
    <mergeCell ref="BG90:BH91"/>
    <mergeCell ref="BI90:BL91"/>
    <mergeCell ref="BM88:BS88"/>
    <mergeCell ref="BT88:BY88"/>
    <mergeCell ref="BZ88:CE89"/>
    <mergeCell ref="CF88:CJ88"/>
    <mergeCell ref="CK88:CN88"/>
    <mergeCell ref="CO88:CV89"/>
    <mergeCell ref="BM89:BS89"/>
    <mergeCell ref="BT89:BY89"/>
    <mergeCell ref="CF89:CJ89"/>
    <mergeCell ref="CK89:CN89"/>
    <mergeCell ref="B88:E89"/>
    <mergeCell ref="F88:O89"/>
    <mergeCell ref="P88:BB89"/>
    <mergeCell ref="BC88:BF89"/>
    <mergeCell ref="BG88:BH89"/>
    <mergeCell ref="BI88:BL89"/>
    <mergeCell ref="BM94:BS94"/>
    <mergeCell ref="BT94:BY94"/>
    <mergeCell ref="BZ94:CE95"/>
    <mergeCell ref="CF94:CJ94"/>
    <mergeCell ref="CK94:CN94"/>
    <mergeCell ref="CO94:CV95"/>
    <mergeCell ref="BM95:BS95"/>
    <mergeCell ref="BT95:BY95"/>
    <mergeCell ref="CF95:CJ95"/>
    <mergeCell ref="CK95:CN95"/>
    <mergeCell ref="B94:E95"/>
    <mergeCell ref="F94:O95"/>
    <mergeCell ref="P94:BB95"/>
    <mergeCell ref="BC94:BF95"/>
    <mergeCell ref="BG94:BH95"/>
    <mergeCell ref="BI94:BL95"/>
    <mergeCell ref="BM92:BS92"/>
    <mergeCell ref="BT92:BY92"/>
    <mergeCell ref="BZ92:CE93"/>
    <mergeCell ref="CF92:CJ92"/>
    <mergeCell ref="CK92:CN92"/>
    <mergeCell ref="CO92:CV93"/>
    <mergeCell ref="BM93:BS93"/>
    <mergeCell ref="BT93:BY93"/>
    <mergeCell ref="CF93:CJ93"/>
    <mergeCell ref="CK93:CN93"/>
    <mergeCell ref="B92:E93"/>
    <mergeCell ref="F92:O93"/>
    <mergeCell ref="P92:BB93"/>
    <mergeCell ref="BC92:BF93"/>
    <mergeCell ref="BG92:BH93"/>
    <mergeCell ref="BI92:BL93"/>
    <mergeCell ref="AV99:BK99"/>
    <mergeCell ref="BY99:CV99"/>
    <mergeCell ref="B101:E102"/>
    <mergeCell ref="F101:O102"/>
    <mergeCell ref="P101:BB102"/>
    <mergeCell ref="BC101:BF102"/>
    <mergeCell ref="BG101:BH102"/>
    <mergeCell ref="BI101:BL102"/>
    <mergeCell ref="BM101:BS101"/>
    <mergeCell ref="BT101:BY101"/>
    <mergeCell ref="BM96:BS96"/>
    <mergeCell ref="BT96:BY96"/>
    <mergeCell ref="BZ96:CE97"/>
    <mergeCell ref="CF96:CJ96"/>
    <mergeCell ref="CK96:CN96"/>
    <mergeCell ref="CO96:CV97"/>
    <mergeCell ref="BM97:BS97"/>
    <mergeCell ref="BT97:BY97"/>
    <mergeCell ref="CF97:CJ97"/>
    <mergeCell ref="CK97:CN97"/>
    <mergeCell ref="B96:E97"/>
    <mergeCell ref="F96:O97"/>
    <mergeCell ref="P96:BB97"/>
    <mergeCell ref="BC96:BF97"/>
    <mergeCell ref="BG96:BH97"/>
    <mergeCell ref="BI96:BL97"/>
    <mergeCell ref="BM103:BS103"/>
    <mergeCell ref="BT103:BY103"/>
    <mergeCell ref="BZ103:CE104"/>
    <mergeCell ref="CF103:CJ103"/>
    <mergeCell ref="CK103:CN103"/>
    <mergeCell ref="CO103:CV104"/>
    <mergeCell ref="BM104:BS104"/>
    <mergeCell ref="BT104:BY104"/>
    <mergeCell ref="CF104:CJ104"/>
    <mergeCell ref="CK104:CN104"/>
    <mergeCell ref="B103:E104"/>
    <mergeCell ref="F103:O104"/>
    <mergeCell ref="P103:BB104"/>
    <mergeCell ref="BC103:BF104"/>
    <mergeCell ref="BG103:BH104"/>
    <mergeCell ref="BI103:BL104"/>
    <mergeCell ref="BZ101:CE102"/>
    <mergeCell ref="CF101:CJ101"/>
    <mergeCell ref="CK101:CN101"/>
    <mergeCell ref="CO101:CV102"/>
    <mergeCell ref="BM102:BS102"/>
    <mergeCell ref="BT102:BY102"/>
    <mergeCell ref="CF102:CJ102"/>
    <mergeCell ref="CK102:CN102"/>
    <mergeCell ref="BM107:BS107"/>
    <mergeCell ref="BT107:BY107"/>
    <mergeCell ref="BZ107:CE108"/>
    <mergeCell ref="CF107:CJ107"/>
    <mergeCell ref="CK107:CN107"/>
    <mergeCell ref="CO107:CV108"/>
    <mergeCell ref="BM108:BS108"/>
    <mergeCell ref="BT108:BY108"/>
    <mergeCell ref="CF108:CJ108"/>
    <mergeCell ref="CK108:CN108"/>
    <mergeCell ref="B107:E108"/>
    <mergeCell ref="F107:O108"/>
    <mergeCell ref="P107:BB108"/>
    <mergeCell ref="BC107:BF108"/>
    <mergeCell ref="BG107:BH108"/>
    <mergeCell ref="BI107:BL108"/>
    <mergeCell ref="BM105:BS105"/>
    <mergeCell ref="BT105:BY105"/>
    <mergeCell ref="BZ105:CE106"/>
    <mergeCell ref="CF105:CJ105"/>
    <mergeCell ref="CK105:CN105"/>
    <mergeCell ref="CO105:CV106"/>
    <mergeCell ref="BM106:BS106"/>
    <mergeCell ref="BT106:BY106"/>
    <mergeCell ref="CF106:CJ106"/>
    <mergeCell ref="CK106:CN106"/>
    <mergeCell ref="B105:E106"/>
    <mergeCell ref="F105:O106"/>
    <mergeCell ref="P105:BB106"/>
    <mergeCell ref="BC105:BF106"/>
    <mergeCell ref="BG105:BH106"/>
    <mergeCell ref="BI105:BL106"/>
    <mergeCell ref="BM111:BS111"/>
    <mergeCell ref="BT111:BY111"/>
    <mergeCell ref="BZ111:CE112"/>
    <mergeCell ref="CF111:CJ111"/>
    <mergeCell ref="CK111:CN111"/>
    <mergeCell ref="CO111:CV112"/>
    <mergeCell ref="BM112:BS112"/>
    <mergeCell ref="BT112:BY112"/>
    <mergeCell ref="CF112:CJ112"/>
    <mergeCell ref="CK112:CN112"/>
    <mergeCell ref="B111:E112"/>
    <mergeCell ref="F111:O112"/>
    <mergeCell ref="P111:BB112"/>
    <mergeCell ref="BC111:BF112"/>
    <mergeCell ref="BG111:BH112"/>
    <mergeCell ref="BI111:BL112"/>
    <mergeCell ref="BM109:BS109"/>
    <mergeCell ref="BT109:BY109"/>
    <mergeCell ref="BZ109:CE110"/>
    <mergeCell ref="CF109:CJ109"/>
    <mergeCell ref="CK109:CN109"/>
    <mergeCell ref="CO109:CV110"/>
    <mergeCell ref="BM110:BS110"/>
    <mergeCell ref="BT110:BY110"/>
    <mergeCell ref="CF110:CJ110"/>
    <mergeCell ref="CK110:CN110"/>
    <mergeCell ref="B109:E110"/>
    <mergeCell ref="F109:O110"/>
    <mergeCell ref="P109:BB110"/>
    <mergeCell ref="BC109:BF110"/>
    <mergeCell ref="BG109:BH110"/>
    <mergeCell ref="BI109:BL110"/>
    <mergeCell ref="BM115:BS115"/>
    <mergeCell ref="BT115:BY115"/>
    <mergeCell ref="BZ115:CE116"/>
    <mergeCell ref="CF115:CJ115"/>
    <mergeCell ref="CK115:CN115"/>
    <mergeCell ref="CO115:CV116"/>
    <mergeCell ref="BM116:BS116"/>
    <mergeCell ref="BT116:BY116"/>
    <mergeCell ref="CF116:CJ116"/>
    <mergeCell ref="CK116:CN116"/>
    <mergeCell ref="B115:E116"/>
    <mergeCell ref="F115:O116"/>
    <mergeCell ref="P115:BB116"/>
    <mergeCell ref="BC115:BF116"/>
    <mergeCell ref="BG115:BH116"/>
    <mergeCell ref="BI115:BL116"/>
    <mergeCell ref="BM113:BS113"/>
    <mergeCell ref="BT113:BY113"/>
    <mergeCell ref="BZ113:CE114"/>
    <mergeCell ref="CF113:CJ113"/>
    <mergeCell ref="CK113:CN113"/>
    <mergeCell ref="CO113:CV114"/>
    <mergeCell ref="BM114:BS114"/>
    <mergeCell ref="BT114:BY114"/>
    <mergeCell ref="CF114:CJ114"/>
    <mergeCell ref="CK114:CN114"/>
    <mergeCell ref="B113:E114"/>
    <mergeCell ref="F113:O114"/>
    <mergeCell ref="P113:BB114"/>
    <mergeCell ref="BC113:BF114"/>
    <mergeCell ref="BG113:BH114"/>
    <mergeCell ref="BI113:BL114"/>
    <mergeCell ref="BM119:BS119"/>
    <mergeCell ref="BT119:BY119"/>
    <mergeCell ref="BZ119:CE120"/>
    <mergeCell ref="CF119:CJ119"/>
    <mergeCell ref="CK119:CN119"/>
    <mergeCell ref="CO119:CV120"/>
    <mergeCell ref="BM120:BS120"/>
    <mergeCell ref="BT120:BY120"/>
    <mergeCell ref="CF120:CJ120"/>
    <mergeCell ref="CK120:CN120"/>
    <mergeCell ref="B119:E120"/>
    <mergeCell ref="F119:O120"/>
    <mergeCell ref="P119:BB120"/>
    <mergeCell ref="BC119:BF120"/>
    <mergeCell ref="BG119:BH120"/>
    <mergeCell ref="BI119:BL120"/>
    <mergeCell ref="BM117:BS117"/>
    <mergeCell ref="BT117:BY117"/>
    <mergeCell ref="BZ117:CE118"/>
    <mergeCell ref="CF117:CJ117"/>
    <mergeCell ref="CK117:CN117"/>
    <mergeCell ref="CO117:CV118"/>
    <mergeCell ref="BM118:BS118"/>
    <mergeCell ref="BT118:BY118"/>
    <mergeCell ref="CF118:CJ118"/>
    <mergeCell ref="CK118:CN118"/>
    <mergeCell ref="B117:E118"/>
    <mergeCell ref="F117:O118"/>
    <mergeCell ref="P117:BB118"/>
    <mergeCell ref="BC117:BF118"/>
    <mergeCell ref="BG117:BH118"/>
    <mergeCell ref="BI117:BL118"/>
    <mergeCell ref="BM123:BS123"/>
    <mergeCell ref="BT123:BY123"/>
    <mergeCell ref="BZ123:CE124"/>
    <mergeCell ref="CF123:CJ123"/>
    <mergeCell ref="CK123:CN123"/>
    <mergeCell ref="CO123:CV124"/>
    <mergeCell ref="BM124:BS124"/>
    <mergeCell ref="BT124:BY124"/>
    <mergeCell ref="CF124:CJ124"/>
    <mergeCell ref="CK124:CN124"/>
    <mergeCell ref="B123:E124"/>
    <mergeCell ref="F123:O124"/>
    <mergeCell ref="P123:BB124"/>
    <mergeCell ref="BC123:BF124"/>
    <mergeCell ref="BG123:BH124"/>
    <mergeCell ref="BI123:BL124"/>
    <mergeCell ref="BM121:BS121"/>
    <mergeCell ref="BT121:BY121"/>
    <mergeCell ref="BZ121:CE122"/>
    <mergeCell ref="CF121:CJ121"/>
    <mergeCell ref="CK121:CN121"/>
    <mergeCell ref="CO121:CV122"/>
    <mergeCell ref="BM122:BS122"/>
    <mergeCell ref="BT122:BY122"/>
    <mergeCell ref="CF122:CJ122"/>
    <mergeCell ref="CK122:CN122"/>
    <mergeCell ref="B121:E122"/>
    <mergeCell ref="F121:O122"/>
    <mergeCell ref="P121:BB122"/>
    <mergeCell ref="BC121:BF122"/>
    <mergeCell ref="BG121:BH122"/>
    <mergeCell ref="BI121:BL122"/>
    <mergeCell ref="AV128:BK128"/>
    <mergeCell ref="BY128:CV128"/>
    <mergeCell ref="B130:E131"/>
    <mergeCell ref="F130:O131"/>
    <mergeCell ref="P130:BB131"/>
    <mergeCell ref="BC130:BF131"/>
    <mergeCell ref="BG130:BH131"/>
    <mergeCell ref="BI130:BL131"/>
    <mergeCell ref="BM130:BS130"/>
    <mergeCell ref="BT130:BY130"/>
    <mergeCell ref="BM125:BS125"/>
    <mergeCell ref="BT125:BY125"/>
    <mergeCell ref="BZ125:CE126"/>
    <mergeCell ref="CF125:CJ125"/>
    <mergeCell ref="CK125:CN125"/>
    <mergeCell ref="CO125:CV126"/>
    <mergeCell ref="BM126:BS126"/>
    <mergeCell ref="BT126:BY126"/>
    <mergeCell ref="CF126:CJ126"/>
    <mergeCell ref="CK126:CN126"/>
    <mergeCell ref="B125:E126"/>
    <mergeCell ref="F125:O126"/>
    <mergeCell ref="P125:BB126"/>
    <mergeCell ref="BC125:BF126"/>
    <mergeCell ref="BG125:BH126"/>
    <mergeCell ref="BI125:BL126"/>
    <mergeCell ref="BM132:BS132"/>
    <mergeCell ref="BT132:BY132"/>
    <mergeCell ref="BZ132:CE133"/>
    <mergeCell ref="CF132:CJ132"/>
    <mergeCell ref="CK132:CN132"/>
    <mergeCell ref="CO132:CV133"/>
    <mergeCell ref="BM133:BS133"/>
    <mergeCell ref="BT133:BY133"/>
    <mergeCell ref="CF133:CJ133"/>
    <mergeCell ref="CK133:CN133"/>
    <mergeCell ref="B132:E133"/>
    <mergeCell ref="F132:O133"/>
    <mergeCell ref="P132:BB133"/>
    <mergeCell ref="BC132:BF133"/>
    <mergeCell ref="BG132:BH133"/>
    <mergeCell ref="BI132:BL133"/>
    <mergeCell ref="BZ130:CE131"/>
    <mergeCell ref="CF130:CJ130"/>
    <mergeCell ref="CK130:CN130"/>
    <mergeCell ref="CO130:CV131"/>
    <mergeCell ref="BM131:BS131"/>
    <mergeCell ref="BT131:BY131"/>
    <mergeCell ref="CF131:CJ131"/>
    <mergeCell ref="CK131:CN131"/>
    <mergeCell ref="BM136:BS136"/>
    <mergeCell ref="BT136:BY136"/>
    <mergeCell ref="BZ136:CE137"/>
    <mergeCell ref="CF136:CJ136"/>
    <mergeCell ref="CK136:CN136"/>
    <mergeCell ref="CO136:CV137"/>
    <mergeCell ref="BM137:BS137"/>
    <mergeCell ref="BT137:BY137"/>
    <mergeCell ref="CF137:CJ137"/>
    <mergeCell ref="CK137:CN137"/>
    <mergeCell ref="B136:E137"/>
    <mergeCell ref="F136:O137"/>
    <mergeCell ref="P136:BB137"/>
    <mergeCell ref="BC136:BF137"/>
    <mergeCell ref="BG136:BH137"/>
    <mergeCell ref="BI136:BL137"/>
    <mergeCell ref="BM134:BS134"/>
    <mergeCell ref="BT134:BY134"/>
    <mergeCell ref="BZ134:CE135"/>
    <mergeCell ref="CF134:CJ134"/>
    <mergeCell ref="CK134:CN134"/>
    <mergeCell ref="CO134:CV135"/>
    <mergeCell ref="BM135:BS135"/>
    <mergeCell ref="BT135:BY135"/>
    <mergeCell ref="CF135:CJ135"/>
    <mergeCell ref="CK135:CN135"/>
    <mergeCell ref="B134:E135"/>
    <mergeCell ref="F134:O135"/>
    <mergeCell ref="P134:BB135"/>
    <mergeCell ref="BC134:BF135"/>
    <mergeCell ref="BG134:BH135"/>
    <mergeCell ref="BI134:BL135"/>
    <mergeCell ref="BM140:BS140"/>
    <mergeCell ref="BT140:BY140"/>
    <mergeCell ref="BZ140:CE141"/>
    <mergeCell ref="CF140:CJ140"/>
    <mergeCell ref="CK140:CN140"/>
    <mergeCell ref="CO140:CV141"/>
    <mergeCell ref="BM141:BS141"/>
    <mergeCell ref="BT141:BY141"/>
    <mergeCell ref="CF141:CJ141"/>
    <mergeCell ref="CK141:CN141"/>
    <mergeCell ref="B140:E141"/>
    <mergeCell ref="F140:O141"/>
    <mergeCell ref="P140:BB141"/>
    <mergeCell ref="BC140:BF141"/>
    <mergeCell ref="BG140:BH141"/>
    <mergeCell ref="BI140:BL141"/>
    <mergeCell ref="BM138:BS138"/>
    <mergeCell ref="BT138:BY138"/>
    <mergeCell ref="BZ138:CE139"/>
    <mergeCell ref="CF138:CJ138"/>
    <mergeCell ref="CK138:CN138"/>
    <mergeCell ref="CO138:CV139"/>
    <mergeCell ref="BM139:BS139"/>
    <mergeCell ref="BT139:BY139"/>
    <mergeCell ref="CF139:CJ139"/>
    <mergeCell ref="CK139:CN139"/>
    <mergeCell ref="B138:E139"/>
    <mergeCell ref="F138:O139"/>
    <mergeCell ref="P138:BB139"/>
    <mergeCell ref="BC138:BF139"/>
    <mergeCell ref="BG138:BH139"/>
    <mergeCell ref="BI138:BL139"/>
    <mergeCell ref="B146:BY147"/>
    <mergeCell ref="BZ146:CE147"/>
    <mergeCell ref="CF146:CJ146"/>
    <mergeCell ref="CK146:CN146"/>
    <mergeCell ref="CO146:CV147"/>
    <mergeCell ref="CF147:CJ147"/>
    <mergeCell ref="CK147:CN147"/>
    <mergeCell ref="B144:BY145"/>
    <mergeCell ref="BZ144:CE145"/>
    <mergeCell ref="CF144:CJ144"/>
    <mergeCell ref="CK144:CN144"/>
    <mergeCell ref="CO144:CV145"/>
    <mergeCell ref="CF145:CJ145"/>
    <mergeCell ref="CK145:CN145"/>
    <mergeCell ref="BM142:BS142"/>
    <mergeCell ref="BT142:BY142"/>
    <mergeCell ref="BZ142:CE143"/>
    <mergeCell ref="CF142:CJ142"/>
    <mergeCell ref="CK142:CN142"/>
    <mergeCell ref="CO142:CV143"/>
    <mergeCell ref="BM143:BS143"/>
    <mergeCell ref="BT143:BY143"/>
    <mergeCell ref="CF143:CJ143"/>
    <mergeCell ref="CK143:CN143"/>
    <mergeCell ref="B142:E143"/>
    <mergeCell ref="F142:O143"/>
    <mergeCell ref="P142:BB143"/>
    <mergeCell ref="BC142:BF143"/>
    <mergeCell ref="BG142:BH143"/>
    <mergeCell ref="BI142:BL143"/>
    <mergeCell ref="B151:H151"/>
    <mergeCell ref="I151:BQ151"/>
    <mergeCell ref="BR151:BZ151"/>
    <mergeCell ref="CA151:CF151"/>
    <mergeCell ref="CG151:CK151"/>
    <mergeCell ref="CL151:CV151"/>
    <mergeCell ref="B149:CV149"/>
    <mergeCell ref="B150:H150"/>
    <mergeCell ref="I150:BQ150"/>
    <mergeCell ref="BR150:BZ150"/>
    <mergeCell ref="CA150:CF150"/>
    <mergeCell ref="CG150:CK150"/>
    <mergeCell ref="CL150:CV150"/>
    <mergeCell ref="B154:H154"/>
    <mergeCell ref="I154:BQ154"/>
    <mergeCell ref="BR154:BZ154"/>
    <mergeCell ref="CA154:CF154"/>
    <mergeCell ref="CG154:CK154"/>
    <mergeCell ref="CL154:CV154"/>
    <mergeCell ref="B153:H153"/>
    <mergeCell ref="I153:BQ153"/>
    <mergeCell ref="BR153:BZ153"/>
    <mergeCell ref="CA153:CF153"/>
    <mergeCell ref="CG153:CK153"/>
    <mergeCell ref="CL153:CV153"/>
    <mergeCell ref="B152:H152"/>
    <mergeCell ref="I152:BQ152"/>
    <mergeCell ref="BR152:BZ152"/>
    <mergeCell ref="CA152:CF152"/>
    <mergeCell ref="CG152:CK152"/>
    <mergeCell ref="CL152:CV152"/>
    <mergeCell ref="B157:H157"/>
    <mergeCell ref="I157:BQ157"/>
    <mergeCell ref="BR157:BZ157"/>
    <mergeCell ref="CA157:CF157"/>
    <mergeCell ref="CG157:CK157"/>
    <mergeCell ref="CL157:CV157"/>
    <mergeCell ref="B156:H156"/>
    <mergeCell ref="I156:BQ156"/>
    <mergeCell ref="BR156:BZ156"/>
    <mergeCell ref="CA156:CF156"/>
    <mergeCell ref="CG156:CK156"/>
    <mergeCell ref="CL156:CV156"/>
    <mergeCell ref="B155:H155"/>
    <mergeCell ref="I155:BQ155"/>
    <mergeCell ref="BR155:BZ155"/>
    <mergeCell ref="CA155:CF155"/>
    <mergeCell ref="CG155:CK155"/>
    <mergeCell ref="CL155:CV155"/>
    <mergeCell ref="B163:H163"/>
    <mergeCell ref="I163:BQ163"/>
    <mergeCell ref="BR163:BZ163"/>
    <mergeCell ref="CA163:CF163"/>
    <mergeCell ref="CG163:CK163"/>
    <mergeCell ref="CL163:CV163"/>
    <mergeCell ref="AV160:BK160"/>
    <mergeCell ref="BY160:CV160"/>
    <mergeCell ref="B162:H162"/>
    <mergeCell ref="I162:BQ162"/>
    <mergeCell ref="BR162:BZ162"/>
    <mergeCell ref="CA162:CF162"/>
    <mergeCell ref="CG162:CK162"/>
    <mergeCell ref="CL162:CV162"/>
    <mergeCell ref="B158:H158"/>
    <mergeCell ref="I158:BQ158"/>
    <mergeCell ref="BR158:BZ158"/>
    <mergeCell ref="CA158:CF158"/>
    <mergeCell ref="CG158:CK158"/>
    <mergeCell ref="CL158:CV158"/>
    <mergeCell ref="B166:H166"/>
    <mergeCell ref="I166:BQ166"/>
    <mergeCell ref="BR166:BZ166"/>
    <mergeCell ref="CA166:CF166"/>
    <mergeCell ref="CG166:CK166"/>
    <mergeCell ref="CL166:CV166"/>
    <mergeCell ref="B165:H165"/>
    <mergeCell ref="I165:BQ165"/>
    <mergeCell ref="BR165:BZ165"/>
    <mergeCell ref="CA165:CF165"/>
    <mergeCell ref="CG165:CK165"/>
    <mergeCell ref="CL165:CV165"/>
    <mergeCell ref="B164:H164"/>
    <mergeCell ref="I164:BQ164"/>
    <mergeCell ref="BR164:BZ164"/>
    <mergeCell ref="CA164:CF164"/>
    <mergeCell ref="CG164:CK164"/>
    <mergeCell ref="CL164:CV164"/>
    <mergeCell ref="B169:H169"/>
    <mergeCell ref="I169:BQ169"/>
    <mergeCell ref="BR169:BZ169"/>
    <mergeCell ref="CA169:CF169"/>
    <mergeCell ref="CG169:CK169"/>
    <mergeCell ref="CL169:CV169"/>
    <mergeCell ref="B168:H168"/>
    <mergeCell ref="I168:BQ168"/>
    <mergeCell ref="BR168:BZ168"/>
    <mergeCell ref="CA168:CF168"/>
    <mergeCell ref="CG168:CK168"/>
    <mergeCell ref="CL168:CV168"/>
    <mergeCell ref="B167:H167"/>
    <mergeCell ref="I167:BQ167"/>
    <mergeCell ref="BR167:BZ167"/>
    <mergeCell ref="CA167:CF167"/>
    <mergeCell ref="CG167:CK167"/>
    <mergeCell ref="CL167:CV167"/>
    <mergeCell ref="B172:H172"/>
    <mergeCell ref="I172:BQ172"/>
    <mergeCell ref="BR172:BZ172"/>
    <mergeCell ref="CA172:CF172"/>
    <mergeCell ref="CG172:CK172"/>
    <mergeCell ref="CL172:CV172"/>
    <mergeCell ref="B171:H171"/>
    <mergeCell ref="I171:BQ171"/>
    <mergeCell ref="BR171:BZ171"/>
    <mergeCell ref="CA171:CF171"/>
    <mergeCell ref="CG171:CK171"/>
    <mergeCell ref="CL171:CV171"/>
    <mergeCell ref="B170:H170"/>
    <mergeCell ref="I170:BQ170"/>
    <mergeCell ref="BR170:BZ170"/>
    <mergeCell ref="CA170:CF170"/>
    <mergeCell ref="CG170:CK170"/>
    <mergeCell ref="CL170:CV170"/>
    <mergeCell ref="B175:H175"/>
    <mergeCell ref="I175:BQ175"/>
    <mergeCell ref="BR175:BZ175"/>
    <mergeCell ref="CA175:CF175"/>
    <mergeCell ref="CG175:CK175"/>
    <mergeCell ref="CL175:CV175"/>
    <mergeCell ref="B174:H174"/>
    <mergeCell ref="I174:BQ174"/>
    <mergeCell ref="BR174:BZ174"/>
    <mergeCell ref="CA174:CF174"/>
    <mergeCell ref="CG174:CK174"/>
    <mergeCell ref="CL174:CV174"/>
    <mergeCell ref="B173:H173"/>
    <mergeCell ref="I173:BQ173"/>
    <mergeCell ref="BR173:BZ173"/>
    <mergeCell ref="CA173:CF173"/>
    <mergeCell ref="CG173:CK173"/>
    <mergeCell ref="CL173:CV173"/>
    <mergeCell ref="B178:H178"/>
    <mergeCell ref="I178:BQ178"/>
    <mergeCell ref="BR178:BZ178"/>
    <mergeCell ref="CA178:CF178"/>
    <mergeCell ref="CG178:CK178"/>
    <mergeCell ref="CL178:CV178"/>
    <mergeCell ref="B177:H177"/>
    <mergeCell ref="I177:BQ177"/>
    <mergeCell ref="BR177:BZ177"/>
    <mergeCell ref="CA177:CF177"/>
    <mergeCell ref="CG177:CK177"/>
    <mergeCell ref="CL177:CV177"/>
    <mergeCell ref="B176:H176"/>
    <mergeCell ref="I176:BQ176"/>
    <mergeCell ref="BR176:BZ176"/>
    <mergeCell ref="CA176:CF176"/>
    <mergeCell ref="CG176:CK176"/>
    <mergeCell ref="CL176:CV176"/>
    <mergeCell ref="B181:H181"/>
    <mergeCell ref="I181:BQ181"/>
    <mergeCell ref="BR181:BZ181"/>
    <mergeCell ref="CA181:CF181"/>
    <mergeCell ref="CG181:CK181"/>
    <mergeCell ref="CL181:CV181"/>
    <mergeCell ref="B180:H180"/>
    <mergeCell ref="I180:BQ180"/>
    <mergeCell ref="BR180:BZ180"/>
    <mergeCell ref="CA180:CF180"/>
    <mergeCell ref="CG180:CK180"/>
    <mergeCell ref="CL180:CV180"/>
    <mergeCell ref="B179:H179"/>
    <mergeCell ref="I179:BQ179"/>
    <mergeCell ref="BR179:BZ179"/>
    <mergeCell ref="CA179:CF179"/>
    <mergeCell ref="CG179:CK179"/>
    <mergeCell ref="CL179:CV179"/>
    <mergeCell ref="B184:H184"/>
    <mergeCell ref="I184:BQ184"/>
    <mergeCell ref="BR184:BZ184"/>
    <mergeCell ref="CA184:CF184"/>
    <mergeCell ref="CG184:CK184"/>
    <mergeCell ref="CL184:CV184"/>
    <mergeCell ref="B183:H183"/>
    <mergeCell ref="I183:BQ183"/>
    <mergeCell ref="BR183:BZ183"/>
    <mergeCell ref="CA183:CF183"/>
    <mergeCell ref="CG183:CK183"/>
    <mergeCell ref="CL183:CV183"/>
    <mergeCell ref="B182:H182"/>
    <mergeCell ref="I182:BQ182"/>
    <mergeCell ref="BR182:BZ182"/>
    <mergeCell ref="CA182:CF182"/>
    <mergeCell ref="CG182:CK182"/>
    <mergeCell ref="CL182:CV182"/>
    <mergeCell ref="B187:H187"/>
    <mergeCell ref="I187:BQ187"/>
    <mergeCell ref="BR187:BZ187"/>
    <mergeCell ref="CA187:CF187"/>
    <mergeCell ref="CG187:CK187"/>
    <mergeCell ref="CL187:CV187"/>
    <mergeCell ref="B186:H186"/>
    <mergeCell ref="I186:BQ186"/>
    <mergeCell ref="BR186:BZ186"/>
    <mergeCell ref="CA186:CF186"/>
    <mergeCell ref="CG186:CK186"/>
    <mergeCell ref="CL186:CV186"/>
    <mergeCell ref="B185:H185"/>
    <mergeCell ref="I185:BQ185"/>
    <mergeCell ref="BR185:BZ185"/>
    <mergeCell ref="CA185:CF185"/>
    <mergeCell ref="CG185:CK185"/>
    <mergeCell ref="CL185:CV185"/>
    <mergeCell ref="B190:H190"/>
    <mergeCell ref="I190:BQ190"/>
    <mergeCell ref="BR190:BZ190"/>
    <mergeCell ref="CA190:CF190"/>
    <mergeCell ref="CG190:CK190"/>
    <mergeCell ref="CL190:CV190"/>
    <mergeCell ref="B189:H189"/>
    <mergeCell ref="I189:BQ189"/>
    <mergeCell ref="BR189:BZ189"/>
    <mergeCell ref="CA189:CF189"/>
    <mergeCell ref="CG189:CK189"/>
    <mergeCell ref="CL189:CV189"/>
    <mergeCell ref="B188:H188"/>
    <mergeCell ref="I188:BQ188"/>
    <mergeCell ref="BR188:BZ188"/>
    <mergeCell ref="CA188:CF188"/>
    <mergeCell ref="CG188:CK188"/>
    <mergeCell ref="CL188:CV188"/>
    <mergeCell ref="B193:H193"/>
    <mergeCell ref="I193:BQ193"/>
    <mergeCell ref="BR193:BZ193"/>
    <mergeCell ref="CA193:CF193"/>
    <mergeCell ref="CG193:CK193"/>
    <mergeCell ref="CL193:CV193"/>
    <mergeCell ref="B192:H192"/>
    <mergeCell ref="I192:BQ192"/>
    <mergeCell ref="BR192:BZ192"/>
    <mergeCell ref="CA192:CF192"/>
    <mergeCell ref="CG192:CK192"/>
    <mergeCell ref="CL192:CV192"/>
    <mergeCell ref="B191:H191"/>
    <mergeCell ref="I191:BQ191"/>
    <mergeCell ref="BR191:BZ191"/>
    <mergeCell ref="CA191:CF191"/>
    <mergeCell ref="CG191:CK191"/>
    <mergeCell ref="CL191:CV191"/>
    <mergeCell ref="CM196:CV196"/>
    <mergeCell ref="B197:BG197"/>
    <mergeCell ref="BH197:BM197"/>
    <mergeCell ref="BN197:BT197"/>
    <mergeCell ref="BU197:CA197"/>
    <mergeCell ref="CB197:CG197"/>
    <mergeCell ref="CH197:CL197"/>
    <mergeCell ref="CM197:CV197"/>
    <mergeCell ref="B196:BG196"/>
    <mergeCell ref="BH196:BM196"/>
    <mergeCell ref="BN196:BT196"/>
    <mergeCell ref="BU196:CA196"/>
    <mergeCell ref="CB196:CG196"/>
    <mergeCell ref="CH196:CL196"/>
    <mergeCell ref="B194:H194"/>
    <mergeCell ref="I194:BQ194"/>
    <mergeCell ref="BR194:BZ194"/>
    <mergeCell ref="CA194:CF194"/>
    <mergeCell ref="CG194:CK194"/>
    <mergeCell ref="CL194:CV194"/>
    <mergeCell ref="AV201:BK201"/>
    <mergeCell ref="BY201:CV201"/>
    <mergeCell ref="B203:BG203"/>
    <mergeCell ref="BH203:BM203"/>
    <mergeCell ref="BN203:BT203"/>
    <mergeCell ref="BU203:CA203"/>
    <mergeCell ref="CB203:CG203"/>
    <mergeCell ref="CH203:CL203"/>
    <mergeCell ref="CM203:CV203"/>
    <mergeCell ref="CM198:CV198"/>
    <mergeCell ref="B199:BG199"/>
    <mergeCell ref="BH199:BM199"/>
    <mergeCell ref="BN199:BT199"/>
    <mergeCell ref="BU199:CA199"/>
    <mergeCell ref="CB199:CG199"/>
    <mergeCell ref="CH199:CL199"/>
    <mergeCell ref="CM199:CV199"/>
    <mergeCell ref="B198:BG198"/>
    <mergeCell ref="BH198:BM198"/>
    <mergeCell ref="BN198:BT198"/>
    <mergeCell ref="BU198:CA198"/>
    <mergeCell ref="CB198:CG198"/>
    <mergeCell ref="CH198:CL198"/>
    <mergeCell ref="CM206:CV206"/>
    <mergeCell ref="B207:BG207"/>
    <mergeCell ref="BH207:BM207"/>
    <mergeCell ref="BN207:BT207"/>
    <mergeCell ref="BU207:CA207"/>
    <mergeCell ref="CB207:CG207"/>
    <mergeCell ref="CH207:CL207"/>
    <mergeCell ref="CM207:CV207"/>
    <mergeCell ref="B206:BG206"/>
    <mergeCell ref="BH206:BM206"/>
    <mergeCell ref="BN206:BT206"/>
    <mergeCell ref="BU206:CA206"/>
    <mergeCell ref="CB206:CG206"/>
    <mergeCell ref="CH206:CL206"/>
    <mergeCell ref="CM204:CV204"/>
    <mergeCell ref="B205:BG205"/>
    <mergeCell ref="BH205:BM205"/>
    <mergeCell ref="BN205:BT205"/>
    <mergeCell ref="BU205:CA205"/>
    <mergeCell ref="CB205:CG205"/>
    <mergeCell ref="CH205:CL205"/>
    <mergeCell ref="CM205:CV205"/>
    <mergeCell ref="B204:BG204"/>
    <mergeCell ref="BH204:BM204"/>
    <mergeCell ref="BN204:BT204"/>
    <mergeCell ref="BU204:CA204"/>
    <mergeCell ref="CB204:CG204"/>
    <mergeCell ref="CH204:CL204"/>
    <mergeCell ref="CM210:CV210"/>
    <mergeCell ref="B211:BG211"/>
    <mergeCell ref="BH211:BM211"/>
    <mergeCell ref="BN211:BT211"/>
    <mergeCell ref="BU211:CA211"/>
    <mergeCell ref="CB211:CG211"/>
    <mergeCell ref="CH211:CL211"/>
    <mergeCell ref="CM211:CV211"/>
    <mergeCell ref="B210:BG210"/>
    <mergeCell ref="BH210:BM210"/>
    <mergeCell ref="BN210:BT210"/>
    <mergeCell ref="BU210:CA210"/>
    <mergeCell ref="CB210:CG210"/>
    <mergeCell ref="CH210:CL210"/>
    <mergeCell ref="CM208:CV208"/>
    <mergeCell ref="B209:BG209"/>
    <mergeCell ref="BH209:BM209"/>
    <mergeCell ref="BN209:BT209"/>
    <mergeCell ref="BU209:CA209"/>
    <mergeCell ref="CB209:CG209"/>
    <mergeCell ref="CH209:CL209"/>
    <mergeCell ref="CM209:CV209"/>
    <mergeCell ref="B208:BG208"/>
    <mergeCell ref="BH208:BM208"/>
    <mergeCell ref="BN208:BT208"/>
    <mergeCell ref="BU208:CA208"/>
    <mergeCell ref="CB208:CG208"/>
    <mergeCell ref="CH208:CL208"/>
    <mergeCell ref="CM214:CV214"/>
    <mergeCell ref="B215:BG215"/>
    <mergeCell ref="BH215:BM215"/>
    <mergeCell ref="BN215:BT215"/>
    <mergeCell ref="BU215:CA215"/>
    <mergeCell ref="CB215:CG215"/>
    <mergeCell ref="CH215:CL215"/>
    <mergeCell ref="CM215:CV215"/>
    <mergeCell ref="B214:BG214"/>
    <mergeCell ref="BH214:BM214"/>
    <mergeCell ref="BN214:BT214"/>
    <mergeCell ref="BU214:CA214"/>
    <mergeCell ref="CB214:CG214"/>
    <mergeCell ref="CH214:CL214"/>
    <mergeCell ref="CM212:CV212"/>
    <mergeCell ref="B213:BG213"/>
    <mergeCell ref="BH213:BM213"/>
    <mergeCell ref="BN213:BT213"/>
    <mergeCell ref="BU213:CA213"/>
    <mergeCell ref="CB213:CG213"/>
    <mergeCell ref="CH213:CL213"/>
    <mergeCell ref="CM213:CV213"/>
    <mergeCell ref="B212:BG212"/>
    <mergeCell ref="BH212:BM212"/>
    <mergeCell ref="BN212:BT212"/>
    <mergeCell ref="BU212:CA212"/>
    <mergeCell ref="CB212:CG212"/>
    <mergeCell ref="CH212:CL212"/>
    <mergeCell ref="CM218:CV218"/>
    <mergeCell ref="B219:BG219"/>
    <mergeCell ref="BH219:BM219"/>
    <mergeCell ref="BN219:BT219"/>
    <mergeCell ref="BU219:CA219"/>
    <mergeCell ref="CB219:CG219"/>
    <mergeCell ref="CH219:CL219"/>
    <mergeCell ref="CM219:CV219"/>
    <mergeCell ref="B218:BG218"/>
    <mergeCell ref="BH218:BM218"/>
    <mergeCell ref="BN218:BT218"/>
    <mergeCell ref="BU218:CA218"/>
    <mergeCell ref="CB218:CG218"/>
    <mergeCell ref="CH218:CL218"/>
    <mergeCell ref="CM216:CV216"/>
    <mergeCell ref="B217:BG217"/>
    <mergeCell ref="BH217:BM217"/>
    <mergeCell ref="BN217:BT217"/>
    <mergeCell ref="BU217:CA217"/>
    <mergeCell ref="CB217:CG217"/>
    <mergeCell ref="CH217:CL217"/>
    <mergeCell ref="CM217:CV217"/>
    <mergeCell ref="B216:BG216"/>
    <mergeCell ref="BH216:BM216"/>
    <mergeCell ref="BN216:BT216"/>
    <mergeCell ref="BU216:CA216"/>
    <mergeCell ref="CB216:CG216"/>
    <mergeCell ref="CH216:CL216"/>
    <mergeCell ref="CM221:CV221"/>
    <mergeCell ref="AV223:BK223"/>
    <mergeCell ref="BY223:CV223"/>
    <mergeCell ref="B221:BG221"/>
    <mergeCell ref="BH221:BM221"/>
    <mergeCell ref="BN221:BT221"/>
    <mergeCell ref="BU221:CA221"/>
    <mergeCell ref="CB221:CG221"/>
    <mergeCell ref="CH221:CL221"/>
    <mergeCell ref="B220:BG220"/>
    <mergeCell ref="BH220:BM220"/>
    <mergeCell ref="BN220:BT220"/>
    <mergeCell ref="BU220:CA220"/>
    <mergeCell ref="CB220:CG220"/>
    <mergeCell ref="CH220:CL220"/>
    <mergeCell ref="CM220:CV220"/>
  </mergeCells>
  <pageMargins left="0.36" right="0.36" top="0.25" bottom="0.25" header="0.5" footer="0.5"/>
  <pageSetup orientation="landscape" r:id="rId1"/>
  <rowBreaks count="6" manualBreakCount="6">
    <brk id="52" max="16383" man="1"/>
    <brk id="75" max="16383" man="1"/>
    <brk id="100" max="16383" man="1"/>
    <brk id="129" max="16383" man="1"/>
    <brk id="161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2025-05-14T05:00:36Z</dcterms:created>
  <dcterms:modified xsi:type="dcterms:W3CDTF">2025-05-22T08:22:58Z</dcterms:modified>
</cp:coreProperties>
</file>